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SEGURIDAD Y SALUD TRABAJO\SG-SST 2023\PLAN DE ACCIÓN CALIDAD 2023\"/>
    </mc:Choice>
  </mc:AlternateContent>
  <xr:revisionPtr revIDLastSave="0" documentId="13_ncr:1_{D75436C6-DD85-450E-AC3B-2C0F2AFE27D1}" xr6:coauthVersionLast="36" xr6:coauthVersionMax="36" xr10:uidLastSave="{00000000-0000-0000-0000-000000000000}"/>
  <bookViews>
    <workbookView xWindow="0" yWindow="0" windowWidth="20490" windowHeight="7350" firstSheet="12"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0" i="19" l="1"/>
  <c r="M10" i="1" l="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C15" i="19"/>
  <c r="A15"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8" i="1"/>
  <c r="Q18" i="1"/>
  <c r="T17" i="1"/>
  <c r="Q17" i="1"/>
  <c r="T16" i="1"/>
  <c r="Q16" i="1"/>
  <c r="T15" i="1"/>
  <c r="Q15" i="1"/>
  <c r="H15" i="18" l="1"/>
  <c r="H15" i="19"/>
  <c r="H15" i="20"/>
  <c r="H15" i="17"/>
  <c r="H20" i="20"/>
  <c r="H20" i="18"/>
  <c r="H20" i="19"/>
  <c r="H20" i="17"/>
  <c r="Z15" i="1"/>
  <c r="Y15" i="1" s="1"/>
  <c r="X15" i="1"/>
  <c r="X17" i="1"/>
  <c r="X18" i="1"/>
  <c r="X16" i="1"/>
  <c r="AD18" i="1"/>
  <c r="AD15" i="1"/>
  <c r="AD17" i="1"/>
  <c r="AD16" i="1"/>
  <c r="Z16" i="1"/>
  <c r="Y16" i="1" s="1"/>
  <c r="Z17" i="1"/>
  <c r="Y17" i="1" s="1"/>
  <c r="Z18" i="1"/>
  <c r="Y18" i="1" s="1"/>
  <c r="J20" i="18" l="1"/>
  <c r="J20" i="20"/>
  <c r="J20" i="19"/>
  <c r="J20" i="17"/>
  <c r="J15" i="20"/>
  <c r="J15" i="18"/>
  <c r="J15" i="19"/>
  <c r="J15" i="17"/>
  <c r="K15" i="17" l="1"/>
  <c r="K15" i="19"/>
  <c r="K15" i="20"/>
  <c r="K15" i="18"/>
  <c r="K20" i="20"/>
  <c r="K20" i="18"/>
  <c r="K20" i="19"/>
  <c r="K20" i="17"/>
  <c r="T14" i="1"/>
  <c r="Q14" i="1"/>
  <c r="T13" i="1"/>
  <c r="Q13" i="1"/>
  <c r="T12" i="1"/>
  <c r="Q12" i="1"/>
  <c r="AC18" i="1" l="1"/>
  <c r="AC16" i="1"/>
  <c r="AC17" i="1"/>
  <c r="AD12" i="1"/>
  <c r="AC12" i="1" s="1"/>
  <c r="AD13" i="1"/>
  <c r="AC13" i="1" s="1"/>
  <c r="AD14" i="1"/>
  <c r="AC14" i="1" s="1"/>
  <c r="Q11" i="1"/>
  <c r="T11" i="1"/>
  <c r="T10" i="1"/>
  <c r="AC15" i="1" l="1"/>
  <c r="AD11" i="1"/>
  <c r="Q10" i="1"/>
  <c r="AD10" i="1" s="1"/>
  <c r="J10" i="1"/>
  <c r="X10" i="1" l="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<sst xmlns="http://schemas.openxmlformats.org/spreadsheetml/2006/main" count="2549" uniqueCount="570">
  <si>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</si>
  <si>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</si>
  <si>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</si>
  <si>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</si>
  <si>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</si>
  <si>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</si>
  <si>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</si>
  <si>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</si>
  <si>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</si>
  <si>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</si>
  <si>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</si>
  <si>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</si>
  <si>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</si>
  <si>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</si>
  <si>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</si>
  <si>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</si>
  <si>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</si>
  <si>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</si>
  <si>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</si>
  <si>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</si>
  <si>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</si>
  <si>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</si>
  <si>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</si>
  <si>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</si>
  <si>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</si>
  <si>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</si>
  <si>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</si>
  <si>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</si>
  <si>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</si>
  <si>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</si>
  <si>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</si>
  <si>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</si>
  <si>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</si>
  <si>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</si>
  <si>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</si>
  <si>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</si>
  <si>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</si>
  <si>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</si>
  <si>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</si>
  <si>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</si>
  <si>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</si>
  <si>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</si>
  <si>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</si>
  <si>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</si>
  <si>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</si>
  <si>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</si>
  <si>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</si>
  <si>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</si>
  <si>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</si>
  <si>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</si>
  <si>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</si>
  <si>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</si>
  <si>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</si>
  <si>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</si>
  <si>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</si>
  <si>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</si>
  <si>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</si>
  <si>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</si>
  <si>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</si>
  <si>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</si>
  <si>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</si>
  <si>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</si>
  <si>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</si>
  <si>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</si>
  <si>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</si>
  <si>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</si>
  <si>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</si>
  <si>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</si>
  <si>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</si>
  <si>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</si>
  <si>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</si>
  <si>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</si>
  <si>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</si>
  <si>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</si>
  <si>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</si>
  <si>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</si>
  <si>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</si>
  <si>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</si>
  <si>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</si>
  <si>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</si>
  <si>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</si>
  <si>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</si>
  <si>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</si>
  <si>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</si>
  <si>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</si>
  <si>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</si>
  <si>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</si>
  <si>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</si>
  <si>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</si>
  <si>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</si>
  <si>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</si>
  <si>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</si>
  <si>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</si>
  <si>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</si>
  <si>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</si>
  <si>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</si>
  <si>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</si>
  <si>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</si>
  <si>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</si>
  <si>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</si>
  <si>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</si>
  <si>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</si>
  <si>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</si>
  <si>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</si>
  <si>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</si>
  <si>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</si>
  <si>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</si>
  <si>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</si>
  <si>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</si>
  <si>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</si>
  <si>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</si>
  <si>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</si>
  <si>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</si>
  <si>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</si>
  <si>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</si>
  <si>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</si>
  <si>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</si>
  <si>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</si>
  <si>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</si>
  <si>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</si>
  <si>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</si>
  <si>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</si>
  <si>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</si>
  <si>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</si>
  <si>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</si>
  <si>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</si>
  <si>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</si>
  <si>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</si>
  <si>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</si>
  <si>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</si>
  <si>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</si>
  <si>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</si>
  <si>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</si>
  <si>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</si>
  <si>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</si>
  <si>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</si>
  <si>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</si>
  <si>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</si>
  <si>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</si>
  <si>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</si>
  <si>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</si>
  <si>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</si>
  <si>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</si>
  <si>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</si>
  <si>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</si>
  <si>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</si>
  <si>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</si>
  <si>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</si>
  <si>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</si>
  <si>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</si>
  <si>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</si>
  <si>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</si>
  <si>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</si>
  <si>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</si>
  <si>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</si>
  <si>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</si>
  <si>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</si>
  <si>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</si>
  <si>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</si>
  <si>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</si>
  <si>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</si>
  <si>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</si>
  <si>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</si>
  <si>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</si>
  <si>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</si>
  <si>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</si>
  <si>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</si>
  <si>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</si>
  <si>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</si>
  <si>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</si>
  <si>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</si>
  <si>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</si>
  <si>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</si>
  <si>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</si>
  <si>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</si>
  <si>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</si>
  <si>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</si>
  <si>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</si>
  <si>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</si>
  <si>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</si>
  <si>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</si>
  <si>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</si>
  <si>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</si>
  <si>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</si>
  <si>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</si>
  <si>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</si>
  <si>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</si>
  <si>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</si>
  <si>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</si>
  <si>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</si>
  <si>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</si>
  <si>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</si>
  <si>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</si>
  <si>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</si>
  <si>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</si>
  <si>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</si>
  <si>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</si>
  <si>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</si>
  <si>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</si>
  <si>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</si>
  <si>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</si>
  <si>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</si>
  <si>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</si>
  <si>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</si>
  <si>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</si>
  <si>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</si>
  <si>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</si>
  <si>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</si>
  <si>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</si>
  <si>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</si>
  <si>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</si>
  <si>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</si>
  <si>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</si>
  <si>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</si>
  <si>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</si>
  <si>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</si>
  <si>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</si>
  <si>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</si>
  <si>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</si>
  <si>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</si>
  <si>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</si>
  <si>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</si>
  <si>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</si>
  <si>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</si>
  <si>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</si>
  <si>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</si>
  <si>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</si>
  <si>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</si>
  <si>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</si>
  <si>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</si>
  <si>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</si>
  <si>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</si>
  <si>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</si>
  <si>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</si>
  <si>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</si>
  <si>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</si>
  <si>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</si>
  <si>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</si>
  <si>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</si>
  <si>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</si>
  <si>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</si>
  <si>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</si>
  <si>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</si>
  <si>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</si>
  <si>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</si>
  <si>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</si>
  <si>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</si>
  <si>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</si>
  <si>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</si>
  <si>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</si>
  <si>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</si>
  <si>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</si>
  <si>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</si>
  <si>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</si>
  <si>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</si>
  <si>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</si>
  <si>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</si>
  <si>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</si>
  <si>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</si>
  <si>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</si>
  <si>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</si>
  <si>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</si>
  <si>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</si>
  <si>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</si>
  <si>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</si>
  <si>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</si>
  <si>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</si>
  <si>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</si>
  <si>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</si>
  <si>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</si>
  <si>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</si>
  <si>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</si>
  <si>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</si>
  <si>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</si>
  <si>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</si>
  <si>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</si>
  <si>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</si>
  <si>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</si>
  <si>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</si>
  <si>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</si>
  <si>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</si>
  <si>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</si>
  <si>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</si>
  <si>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</si>
  <si>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</si>
  <si>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</si>
  <si>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</si>
  <si>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</si>
  <si>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</si>
  <si>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</si>
  <si>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</si>
  <si>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</si>
  <si>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</si>
  <si>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</si>
  <si>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</si>
  <si>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</si>
  <si>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</si>
  <si>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</si>
  <si>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</si>
  <si>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</si>
  <si>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</si>
  <si>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</si>
  <si>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</si>
  <si>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</si>
  <si>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</si>
  <si>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</si>
  <si>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</si>
  <si>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</si>
  <si>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</si>
  <si>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</si>
  <si>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</si>
  <si>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</si>
  <si>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</si>
  <si>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</si>
  <si>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</si>
  <si>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</si>
  <si>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</si>
  <si>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</si>
  <si>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</si>
  <si>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</si>
  <si>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</si>
  <si>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</si>
  <si>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</si>
  <si>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</si>
  <si>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</si>
  <si>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</si>
  <si>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</si>
  <si>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</si>
  <si>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</si>
  <si>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</si>
  <si>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</si>
  <si>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</si>
  <si>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</si>
  <si>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</si>
  <si>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</si>
  <si>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</si>
  <si>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</si>
  <si>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</si>
  <si>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</si>
  <si>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</si>
  <si>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</si>
  <si>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</si>
  <si>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</si>
  <si>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</si>
  <si>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</si>
  <si>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</si>
  <si>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</si>
  <si>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</si>
  <si>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</si>
  <si>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</si>
  <si>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</si>
  <si>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</si>
  <si>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</si>
  <si>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</si>
  <si>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</si>
  <si>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</si>
  <si>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</si>
  <si>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</si>
  <si>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</si>
  <si>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</si>
  <si>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</si>
  <si>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</si>
  <si>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</si>
  <si>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</si>
  <si>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</si>
  <si>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</si>
  <si>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</si>
  <si>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</si>
  <si>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</si>
  <si>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</si>
  <si>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</si>
  <si>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</si>
  <si>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</si>
  <si>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</si>
  <si>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</si>
  <si>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</si>
  <si>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</si>
  <si>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</si>
  <si>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</si>
  <si>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</si>
  <si>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</si>
  <si>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</si>
  <si>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</si>
  <si>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</si>
  <si>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</si>
  <si>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</si>
  <si>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</si>
  <si>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</si>
  <si>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</si>
  <si>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</si>
  <si>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</si>
  <si>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</si>
  <si>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</si>
  <si>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</si>
  <si>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</si>
  <si>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</si>
  <si>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</si>
  <si>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</si>
  <si>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</si>
  <si>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</si>
  <si>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</si>
  <si>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</si>
  <si>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</si>
  <si>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</si>
  <si>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</si>
  <si>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</si>
  <si>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</si>
  <si>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</si>
  <si>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</si>
  <si>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</si>
  <si>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</si>
  <si>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</si>
  <si>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</si>
  <si>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</si>
  <si>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</si>
  <si>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</si>
  <si>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</si>
  <si>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</si>
  <si>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</si>
  <si>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</si>
  <si>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</si>
  <si>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</si>
  <si>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</si>
  <si>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</si>
  <si>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</si>
  <si>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</si>
  <si>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</si>
  <si>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</si>
  <si>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</si>
  <si>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</si>
  <si>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</si>
  <si>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</si>
  <si>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</si>
  <si>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</si>
  <si>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</si>
  <si>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</si>
  <si>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</si>
  <si>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</si>
  <si>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</si>
  <si>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</si>
  <si>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</si>
  <si>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</si>
  <si>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</si>
  <si>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</si>
  <si>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</si>
  <si>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</si>
  <si>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</si>
  <si>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</si>
  <si>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</si>
  <si>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</si>
  <si>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</si>
  <si>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</si>
  <si>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</si>
  <si>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</si>
  <si>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</si>
  <si>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</si>
  <si>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</si>
  <si>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</si>
  <si>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</si>
  <si>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</si>
  <si>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</si>
  <si>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</si>
  <si>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</si>
  <si>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</si>
  <si>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</si>
  <si>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</si>
  <si>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</si>
  <si>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</si>
  <si>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</si>
  <si>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</si>
  <si>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</si>
  <si>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</si>
  <si>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</si>
  <si>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</si>
  <si>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</si>
  <si>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</si>
  <si>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</si>
  <si>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</si>
  <si>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</si>
  <si>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</si>
  <si>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</si>
  <si>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</si>
  <si>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</si>
  <si>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</si>
  <si>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</si>
  <si>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</si>
  <si>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</si>
  <si>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</si>
  <si>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</si>
  <si>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</si>
  <si>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</si>
  <si>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</si>
  <si>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</si>
  <si>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</si>
  <si>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</si>
  <si>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</si>
  <si>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</si>
  <si>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</si>
  <si>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</si>
  <si>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</si>
  <si>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</si>
  <si>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</si>
  <si>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</si>
  <si>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</si>
  <si>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</si>
  <si>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</si>
  <si>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</si>
  <si>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</si>
  <si>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</si>
  <si>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</si>
  <si>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</si>
  <si>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</si>
  <si>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</si>
  <si>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</si>
  <si>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</si>
  <si>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</si>
  <si>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</si>
  <si>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</si>
  <si>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</si>
  <si>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</si>
  <si>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</si>
  <si>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</si>
  <si>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</si>
  <si>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</si>
  <si>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</si>
  <si>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</si>
  <si>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</si>
  <si>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</si>
  <si>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</si>
  <si>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</si>
  <si>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</si>
  <si>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SEGURIDAD Y SALUD EN EL TRABAJO</t>
  </si>
  <si>
    <t>DIRECCION SECCIONAL ARMENIA</t>
  </si>
  <si>
    <t>Apoyo</t>
  </si>
  <si>
    <t>Velar por el bienestar, la salud y seguridad en el trabajo de todos los servidores judiciales, mediante el PHVA del Sistema de Gestión de Seguridad y Salud en el Trabajo (SG-SST), en el marco del Sistema Gestión
de la Calidad y Medio Ambiente de la Rama Judicial.</t>
  </si>
  <si>
    <t>Velar por el bienestar, la salud y seguridad en el trabajo de todos los servidores judiciales, mediante el PHVA del Sistema de Gestión de Seguridad y Salud en el Trabajo (SG-SST), en el marco del Sistema Gestión de la Calidad y Medio Ambiente de la Rama Judicial.</t>
  </si>
  <si>
    <t>Dirección Seccional de Administración Judicial Armenia- Quindío</t>
  </si>
  <si>
    <t>Inexactitud en la Planeación y Ejecución del Sistema de Gestión de Seguridad y Salud en el Trabajo</t>
  </si>
  <si>
    <t xml:space="preserve">  DIRECCION SECCIONAL DE ADMINISTRACION JUDICIAL DE ARMENIA</t>
  </si>
  <si>
    <t xml:space="preserve">Seguridad y Salud en el Trabajo </t>
  </si>
  <si>
    <r>
      <rPr>
        <b/>
        <sz val="11"/>
        <rFont val="Arial"/>
        <family val="2"/>
      </rPr>
      <t xml:space="preserve">8. </t>
    </r>
    <r>
      <rPr>
        <sz val="11"/>
        <rFont val="Arial"/>
        <family val="2"/>
      </rPr>
      <t>Desorden administrativo de los documentos generados por las actividades desarrolladas del Sistema de Gestión de Seguridad y Salud en el Trabajo conforme a las tablas de retención documental establecidas para el efecto.</t>
    </r>
  </si>
  <si>
    <r>
      <rPr>
        <b/>
        <sz val="11"/>
        <rFont val="Arial"/>
        <family val="2"/>
      </rPr>
      <t>7.</t>
    </r>
    <r>
      <rPr>
        <sz val="11"/>
        <rFont val="Arial"/>
        <family val="2"/>
      </rPr>
      <t xml:space="preserve"> Ausencia de registro oportuno de las actividades desarrolladas en los subprogramas del Sistema de Gestión de Seguridad y Salud en el Trabajo.</t>
    </r>
  </si>
  <si>
    <r>
      <rPr>
        <b/>
        <sz val="11"/>
        <rFont val="Arial"/>
        <family val="2"/>
      </rPr>
      <t>6.</t>
    </r>
    <r>
      <rPr>
        <sz val="11"/>
        <rFont val="Arial"/>
        <family val="2"/>
      </rPr>
      <t xml:space="preserve"> Retraso en la entrega de las matrices de riesgos laborales y administración deficiente, inoportuna o inexacta de las mismas.</t>
    </r>
  </si>
  <si>
    <r>
      <rPr>
        <b/>
        <sz val="11"/>
        <rFont val="Arial"/>
        <family val="2"/>
      </rPr>
      <t>5.</t>
    </r>
    <r>
      <rPr>
        <sz val="11"/>
        <rFont val="Arial"/>
        <family val="2"/>
      </rPr>
      <t xml:space="preserve"> Disminución de los recursos dispuestos por el Nivel Central para atender las necesidades y requerimientos del Sistema de Gestión de Seguridad y Salud en el Trabajo del Nivel Seccional.</t>
    </r>
  </si>
  <si>
    <r>
      <rPr>
        <b/>
        <sz val="11"/>
        <rFont val="Arial"/>
        <family val="2"/>
      </rPr>
      <t>3</t>
    </r>
    <r>
      <rPr>
        <sz val="11"/>
        <rFont val="Arial"/>
        <family val="2"/>
      </rPr>
      <t>. Desactualización de la normativa que rige el proceso, los procedimientos, las versiones de los documentos y formatos. Externa.</t>
    </r>
  </si>
  <si>
    <r>
      <rPr>
        <b/>
        <sz val="11"/>
        <rFont val="Arial"/>
        <family val="2"/>
      </rPr>
      <t xml:space="preserve">2. </t>
    </r>
    <r>
      <rPr>
        <sz val="11"/>
        <rFont val="Arial"/>
        <family val="2"/>
      </rPr>
      <t>Deficiencia en la Planeación, Identificación y Control de la Matriz de Riesgos y Peligros conforme a los lineamientos trazados por el Nivel Central. Externa.</t>
    </r>
  </si>
  <si>
    <r>
      <rPr>
        <b/>
        <sz val="11"/>
        <rFont val="Arial"/>
        <family val="2"/>
      </rPr>
      <t>1.</t>
    </r>
    <r>
      <rPr>
        <sz val="11"/>
        <rFont val="Arial"/>
        <family val="2"/>
      </rPr>
      <t xml:space="preserve"> Desalineación de Ias metas plasmadas en los subprogramas con respecto al Plan Anual de Trabajo y a la normativa vigente sobre la materia.</t>
    </r>
  </si>
  <si>
    <t>Priorizar las actividades a desarrollar por el SGSST conjuntamente con la ARL y proveedores externos, de manera que se ajuste al presupuesto asignado a la Seccional.</t>
  </si>
  <si>
    <t>Planeación estratégica de las actividades a desarrollar por el SGSST conjuntamente con la ARL y proveedores externos.</t>
  </si>
  <si>
    <t>Identificar los parámetros dispuestos en el Plan de Trabajo por el Nivel Central para la actualización de la matriz de riesgos y peligros, en pro de la disminución de los factores identificados.</t>
  </si>
  <si>
    <t>Actualizar permanentemente los registros en las Bases de Datos correspondientes asegurando la entrega de los registro como insumo.</t>
  </si>
  <si>
    <t>Proporcionar la entrega oportuna de informes y exigir el suministro de los mismos según sea el caso, a los proveedores internos y externos.</t>
  </si>
  <si>
    <t>Métodos ordenados de archivo permanente.</t>
  </si>
  <si>
    <t>Utilizar herramientas tecnológicas como el correo electrónico, micro teams, mensajes de texto, whats app, etc., con el fin de alcanzar la mayor parte de la población judicial.</t>
  </si>
  <si>
    <t>Posibilidad de incumplimiento de las metas establecidas en el Plan de Trabajo, llevando a la entidad a incurrir en sanciones establecidas por los organismos de vigilancia y control.</t>
  </si>
  <si>
    <t xml:space="preserve">FACTORES TEMÁTICOS </t>
  </si>
  <si>
    <t>Causas Inmediatas</t>
  </si>
  <si>
    <t>Demora en los tiempos de presentación y aprobación  del Plan de Trabajo por parte del Nivel Central.</t>
  </si>
  <si>
    <t>Líder del Proceso SG-SST</t>
  </si>
  <si>
    <t>Trimestral</t>
  </si>
  <si>
    <t>1.- Verificación de la ejecución de actividades por parte de la Coordinadora en cada uno de los programas.
2.-  Presentación de informes de algunas actividades o evidencia de su realización.
3.- Verificar el cumplimiento, eficacia y eficiencia del presente Plan o realizar los ajustes necesarios.</t>
  </si>
  <si>
    <r>
      <rPr>
        <b/>
        <sz val="11"/>
        <rFont val="Arial"/>
        <family val="2"/>
      </rPr>
      <t>4.</t>
    </r>
    <r>
      <rPr>
        <sz val="11"/>
        <rFont val="Arial"/>
        <family val="2"/>
      </rPr>
      <t xml:space="preserve"> Demora en la identificación y control de las condiciones de trabajo inseguras de los servidores judiciales y lentitud en la implementación de las actividades descritas en el SGSST para lo que va corrido del año 2023.</t>
    </r>
  </si>
  <si>
    <r>
      <t xml:space="preserve">9. </t>
    </r>
    <r>
      <rPr>
        <sz val="11"/>
        <rFont val="Arial"/>
        <family val="2"/>
      </rPr>
      <t>La planeación de las actividades ya no depende exclusivamente de la Coordinación del Sistema de Gestión de Seguridad y Salud en el Trabajo sino de la disponibilidad de tiempo en las agendas de los servidores judiciales como consecuencia de la carga laboral.</t>
    </r>
  </si>
  <si>
    <t>Realizar reuniones previas con los actores de la actividad, dirigidas a generar nuevas estrategias para su realización.</t>
  </si>
  <si>
    <t>Ejecucion del Plan de Trabajo dispuesto para el año 2023, con el fin de dar cumplimiento a las actividades programadas para toda la vigencia.</t>
  </si>
  <si>
    <t>01 de enero 2023</t>
  </si>
  <si>
    <t xml:space="preserve">Durante el segundo trimestre de 2023, se realizó la verificación de la ejecución de actividades por parte de la Coordinadora en cada uno de los programas.
Se revisaron los informes de las actividades ejecutadas y las evidencias de su realización.
</t>
  </si>
  <si>
    <t>Durante el primer trimestre de 2023, se realizó la verificación de la ejecución de actividades por parte de la Coordinadora en cada uno de los programas.
Se revisaron los informes de las actividades ejecutadas y las evidencias de su realización.</t>
  </si>
  <si>
    <t xml:space="preserve">Durante el tercer trimestre de 2023, se realizó la verificación de la ejecución de actividades por parte de la Coordinadora en cada uno de los programas.
Se revisaron los informes de las actividades ejecutadas y las evidencias de su realización.
</t>
  </si>
  <si>
    <t xml:space="preserve">Durante el cuarto trimestre de 2023, se realizó la verificación de la ejecución de actividades por parte de la Coordinadora en cada uno de los programas.
Se revisaron los informes de las actividades ejecutadas y las evidencias de su realización.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</si>
</sst>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name val="Arial"/>
      <family val="2"/>
    </font>
    <font>
      <b/>
      <sz val="11"/>
      <name val="Arial"/>
      <family val="2"/>
    </font>
    <font>
      <sz val="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59" fillId="17" borderId="13" xfId="0" applyFont="1" applyFill="1" applyBorder="1" applyAlignment="1">
      <alignment horizontal="left" vertical="center" wrapText="1"/>
    </xf>
    <xf numFmtId="0" fontId="88" fillId="0" borderId="13" xfId="0" applyFont="1" applyFill="1" applyBorder="1" applyAlignment="1">
      <alignment horizontal="justify" vertical="center" wrapText="1"/>
    </xf>
    <xf numFmtId="0" fontId="89" fillId="0" borderId="13" xfId="0" applyFont="1" applyFill="1" applyBorder="1" applyAlignment="1">
      <alignment horizontal="justify" vertical="center"/>
    </xf>
    <xf numFmtId="0" fontId="45" fillId="0" borderId="0" xfId="0" applyFont="1" applyAlignment="1">
      <alignment wrapText="1"/>
    </xf>
    <xf numFmtId="0" fontId="45" fillId="0" borderId="13" xfId="0" applyFont="1" applyBorder="1" applyAlignment="1">
      <alignment wrapText="1"/>
    </xf>
    <xf numFmtId="0" fontId="87" fillId="8" borderId="13" xfId="0" applyFont="1" applyFill="1" applyBorder="1" applyAlignment="1">
      <alignment horizontal="left" vertical="center" wrapText="1"/>
    </xf>
    <xf numFmtId="0" fontId="55" fillId="8" borderId="13" xfId="0" applyFont="1" applyFill="1" applyBorder="1" applyAlignment="1">
      <alignment horizontal="center" vertical="center"/>
    </xf>
    <xf numFmtId="0" fontId="59" fillId="8" borderId="13" xfId="0" applyFont="1" applyFill="1" applyBorder="1" applyAlignment="1">
      <alignment horizontal="left" vertical="center" wrapText="1"/>
    </xf>
    <xf numFmtId="0" fontId="0" fillId="8" borderId="0" xfId="0" applyFill="1"/>
    <xf numFmtId="0" fontId="60" fillId="8" borderId="13" xfId="0" applyFont="1" applyFill="1" applyBorder="1" applyAlignment="1">
      <alignment horizontal="center" vertical="center" wrapText="1" readingOrder="1"/>
    </xf>
    <xf numFmtId="0" fontId="59" fillId="8" borderId="13" xfId="0" applyFont="1" applyFill="1" applyBorder="1" applyAlignment="1">
      <alignment vertical="center" wrapText="1"/>
    </xf>
    <xf numFmtId="0" fontId="60" fillId="8" borderId="13" xfId="0" applyFont="1" applyFill="1" applyBorder="1" applyAlignment="1">
      <alignment vertical="center" wrapText="1"/>
    </xf>
    <xf numFmtId="0" fontId="59" fillId="8" borderId="0" xfId="0" applyFont="1" applyFill="1"/>
    <xf numFmtId="0" fontId="60" fillId="8" borderId="13" xfId="0" applyFont="1" applyFill="1" applyBorder="1" applyAlignment="1">
      <alignment vertical="center" wrapText="1" readingOrder="1"/>
    </xf>
    <xf numFmtId="0" fontId="60" fillId="8" borderId="0" xfId="0" applyFont="1" applyFill="1" applyAlignment="1">
      <alignment horizontal="justify" vertical="center" wrapText="1"/>
    </xf>
    <xf numFmtId="0" fontId="60" fillId="0" borderId="13" xfId="0" applyFont="1" applyFill="1" applyBorder="1" applyAlignment="1">
      <alignment horizontal="center" vertical="center" wrapText="1" readingOrder="1"/>
    </xf>
    <xf numFmtId="0" fontId="60" fillId="0" borderId="13" xfId="0" applyFont="1" applyFill="1" applyBorder="1" applyAlignment="1">
      <alignment vertical="center" wrapText="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24" fillId="26" borderId="49" xfId="0" applyFont="1" applyFill="1" applyBorder="1" applyAlignment="1">
      <alignment vertical="top"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45" fillId="0" borderId="82" xfId="0" applyFont="1" applyBorder="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45" fillId="0" borderId="82" xfId="0" applyFont="1" applyBorder="1" applyAlignment="1">
      <alignment horizontal="center" vertical="center" wrapText="1"/>
    </xf>
    <xf numFmtId="0" fontId="45" fillId="0" borderId="78"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3" xfId="0" applyFont="1" applyFill="1" applyBorder="1" applyAlignment="1">
      <alignment horizontal="center" vertical="center" textRotation="90"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3" xfId="0" applyFont="1" applyFill="1" applyBorder="1" applyAlignment="1">
      <alignment horizontal="center" vertical="center"/>
    </xf>
    <xf numFmtId="0" fontId="0" fillId="0" borderId="82" xfId="0" applyBorder="1" applyAlignment="1">
      <alignment horizontal="center" vertical="center"/>
    </xf>
    <xf numFmtId="0" fontId="0" fillId="0" borderId="78" xfId="0" applyBorder="1" applyAlignment="1">
      <alignment horizontal="center" vertical="center"/>
    </xf>
    <xf numFmtId="0" fontId="72" fillId="0" borderId="82" xfId="0" applyFont="1" applyBorder="1" applyAlignment="1">
      <alignment horizontal="center" vertical="center" wrapText="1"/>
    </xf>
    <xf numFmtId="0" fontId="72" fillId="0" borderId="78"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90" fillId="0" borderId="97" xfId="0" applyNumberFormat="1" applyFont="1" applyBorder="1" applyAlignment="1" applyProtection="1">
      <alignment horizontal="center" vertical="center" wrapText="1"/>
      <protection locked="0"/>
    </xf>
    <xf numFmtId="1" fontId="90" fillId="0" borderId="99" xfId="0" applyNumberFormat="1" applyFont="1" applyBorder="1" applyAlignment="1" applyProtection="1">
      <alignment horizontal="center" vertical="center" wrapText="1"/>
      <protection locked="0"/>
    </xf>
    <xf numFmtId="1" fontId="90" fillId="0" borderId="100" xfId="0" applyNumberFormat="1" applyFont="1" applyBorder="1" applyAlignment="1" applyProtection="1">
      <alignment horizontal="center" vertical="center" wrapText="1"/>
      <protection locked="0"/>
    </xf>
    <xf numFmtId="0" fontId="90" fillId="0" borderId="98" xfId="0" applyFont="1" applyBorder="1" applyAlignment="1" applyProtection="1">
      <alignment horizontal="left" vertical="center" wrapText="1"/>
      <protection locked="0"/>
    </xf>
    <xf numFmtId="0" fontId="90" fillId="0" borderId="78" xfId="0" applyFont="1" applyBorder="1" applyAlignment="1" applyProtection="1">
      <alignment horizontal="left" vertical="center" wrapText="1"/>
      <protection locked="0"/>
    </xf>
    <xf numFmtId="0" fontId="90" fillId="0" borderId="101" xfId="0" applyFont="1" applyBorder="1" applyAlignment="1" applyProtection="1">
      <alignment horizontal="left" vertical="center" wrapText="1"/>
      <protection locked="0"/>
    </xf>
    <xf numFmtId="0" fontId="90" fillId="0" borderId="98" xfId="0" applyFont="1" applyBorder="1" applyAlignment="1" applyProtection="1">
      <alignment horizontal="center" vertical="center" wrapText="1"/>
      <protection locked="0"/>
    </xf>
    <xf numFmtId="0" fontId="90" fillId="0" borderId="78" xfId="0" applyFont="1" applyBorder="1" applyAlignment="1" applyProtection="1">
      <alignment horizontal="center" vertical="center" wrapText="1"/>
      <protection locked="0"/>
    </xf>
    <xf numFmtId="0" fontId="90"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90" fillId="0" borderId="88" xfId="0" applyNumberFormat="1" applyFont="1" applyBorder="1" applyAlignment="1">
      <alignment horizontal="center" vertical="center"/>
    </xf>
    <xf numFmtId="0" fontId="90" fillId="0" borderId="13" xfId="0" applyFont="1" applyBorder="1" applyAlignment="1">
      <alignment horizontal="center" vertical="center"/>
    </xf>
    <xf numFmtId="0" fontId="90" fillId="0" borderId="65" xfId="0" applyFont="1" applyBorder="1" applyAlignment="1">
      <alignment horizontal="center" vertical="center"/>
    </xf>
    <xf numFmtId="0" fontId="32" fillId="0" borderId="98"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90" fillId="0" borderId="98" xfId="0" applyNumberFormat="1" applyFont="1" applyBorder="1" applyAlignment="1" applyProtection="1">
      <alignment horizontal="center" vertical="center" wrapText="1"/>
      <protection locked="0"/>
    </xf>
    <xf numFmtId="0" fontId="27" fillId="0" borderId="101" xfId="0" applyFont="1" applyBorder="1" applyAlignment="1">
      <alignment horizontal="center" vertical="center" wrapText="1"/>
    </xf>
    <xf numFmtId="1" fontId="90" fillId="0" borderId="78" xfId="0" applyNumberFormat="1" applyFont="1" applyBorder="1" applyAlignment="1" applyProtection="1">
      <alignment horizontal="center" vertical="center" wrapText="1"/>
      <protection locked="0"/>
    </xf>
    <xf numFmtId="1" fontId="90" fillId="0" borderId="101" xfId="0" applyNumberFormat="1" applyFont="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48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6">
      <pivotArea field="1" type="button" dataOnly="0" labelOnly="1" outline="0" axis="axisRow" fieldPosition="1"/>
    </format>
    <format dxfId="2405">
      <pivotArea dataOnly="0" labelOnly="1" outline="0" fieldPosition="0">
        <references count="1">
          <reference field="0" count="1">
            <x v="0"/>
          </reference>
        </references>
      </pivotArea>
    </format>
    <format dxfId="2404">
      <pivotArea dataOnly="0" labelOnly="1" outline="0" fieldPosition="0">
        <references count="1">
          <reference field="0" count="1">
            <x v="1"/>
          </reference>
        </references>
      </pivotArea>
    </format>
    <format dxfId="2403">
      <pivotArea dataOnly="0" labelOnly="1" outline="0" fieldPosition="0">
        <references count="2">
          <reference field="0" count="1" selected="0">
            <x v="0"/>
          </reference>
          <reference field="1" count="5">
            <x v="0"/>
            <x v="6"/>
            <x v="7"/>
            <x v="8"/>
            <x v="9"/>
          </reference>
        </references>
      </pivotArea>
    </format>
    <format dxfId="240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401" dataDxfId="2400">
  <autoFilter ref="B237:C247" xr:uid="{00000000-0009-0000-0100-000001000000}"/>
  <tableColumns count="2">
    <tableColumn id="1" xr3:uid="{00000000-0010-0000-0000-000001000000}" name="Criterios" dataDxfId="2399"/>
    <tableColumn id="2" xr3:uid="{00000000-0010-0000-0000-000002000000}" name="Subcriterios" dataDxfId="239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9" t="s">
        <v>185</v>
      </c>
      <c r="B1" s="269"/>
      <c r="C1" s="269"/>
      <c r="D1" s="269"/>
      <c r="E1" s="269"/>
      <c r="F1" s="269"/>
    </row>
    <row r="5" spans="1:9">
      <c r="D5" s="95"/>
      <c r="E5" s="95"/>
      <c r="F5" s="95"/>
      <c r="G5" s="95"/>
      <c r="H5" s="95"/>
    </row>
    <row r="6" spans="1:9">
      <c r="D6" s="95"/>
      <c r="E6" s="95"/>
      <c r="F6" s="95"/>
      <c r="G6" s="95"/>
      <c r="H6" s="95"/>
    </row>
    <row r="7" spans="1:9" ht="33.75">
      <c r="A7" s="270" t="s">
        <v>214</v>
      </c>
      <c r="B7" s="270"/>
      <c r="C7" s="270"/>
      <c r="D7" s="270"/>
      <c r="E7" s="270"/>
      <c r="F7" s="270"/>
      <c r="G7" s="270"/>
      <c r="H7" s="270"/>
      <c r="I7" s="270"/>
    </row>
    <row r="9" spans="1:9" s="87" customFormat="1" ht="81.75" customHeight="1">
      <c r="A9" s="88" t="s">
        <v>215</v>
      </c>
      <c r="B9" s="271" t="s">
        <v>532</v>
      </c>
      <c r="C9" s="271"/>
      <c r="D9" s="271"/>
      <c r="E9" s="271"/>
      <c r="F9" s="271"/>
      <c r="G9" s="271"/>
      <c r="H9" s="271"/>
      <c r="I9" s="271"/>
    </row>
    <row r="10" spans="1:9" s="87" customFormat="1" ht="16.7" customHeight="1">
      <c r="A10" s="93"/>
      <c r="B10" s="94"/>
      <c r="C10" s="94"/>
      <c r="D10" s="93"/>
      <c r="E10" s="92"/>
    </row>
    <row r="11" spans="1:9" s="87" customFormat="1" ht="84" customHeight="1">
      <c r="A11" s="88" t="s">
        <v>183</v>
      </c>
      <c r="B11" s="89" t="s">
        <v>533</v>
      </c>
      <c r="C11" s="268" t="s">
        <v>531</v>
      </c>
      <c r="D11" s="268"/>
      <c r="E11" s="268"/>
      <c r="F11" s="268"/>
      <c r="G11" s="268"/>
      <c r="H11" s="268"/>
      <c r="I11" s="268"/>
    </row>
    <row r="12" spans="1:9" ht="32.25" customHeight="1">
      <c r="A12" s="91"/>
    </row>
    <row r="13" spans="1:9" ht="32.25" customHeight="1">
      <c r="A13" s="90" t="s">
        <v>184</v>
      </c>
      <c r="B13" s="268"/>
      <c r="C13" s="268"/>
      <c r="D13" s="268"/>
      <c r="E13" s="268"/>
      <c r="F13" s="268"/>
      <c r="G13" s="268"/>
      <c r="H13" s="268"/>
      <c r="I13" s="268"/>
    </row>
    <row r="14" spans="1:9" s="87" customFormat="1" ht="69" customHeight="1">
      <c r="A14" s="90" t="s">
        <v>182</v>
      </c>
      <c r="B14" s="268"/>
      <c r="C14" s="268"/>
      <c r="D14" s="268"/>
      <c r="E14" s="268"/>
      <c r="F14" s="268"/>
      <c r="G14" s="268"/>
      <c r="H14" s="268"/>
      <c r="I14" s="268"/>
    </row>
    <row r="15" spans="1:9" s="87" customFormat="1" ht="54" customHeight="1">
      <c r="A15" s="90" t="s">
        <v>181</v>
      </c>
      <c r="B15" s="268" t="s">
        <v>179</v>
      </c>
      <c r="C15" s="268"/>
      <c r="D15" s="268"/>
      <c r="E15" s="268"/>
      <c r="F15" s="268"/>
      <c r="G15" s="268"/>
      <c r="H15" s="268"/>
      <c r="I15" s="268"/>
    </row>
    <row r="16" spans="1:9" s="87" customFormat="1" ht="54" customHeight="1">
      <c r="A16" s="88" t="s">
        <v>180</v>
      </c>
      <c r="B16" s="268"/>
      <c r="C16" s="268"/>
      <c r="D16" s="268"/>
      <c r="E16" s="268"/>
      <c r="F16" s="268"/>
      <c r="G16" s="268"/>
      <c r="H16" s="268"/>
      <c r="I16" s="268"/>
    </row>
    <row r="18" spans="1:9" s="87" customFormat="1" ht="54.75" customHeight="1">
      <c r="A18" s="88" t="s">
        <v>178</v>
      </c>
      <c r="B18" s="267">
        <v>44742</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28" zoomScaleNormal="100" workbookViewId="0">
      <selection activeCell="A25" sqref="A25"/>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78" t="s">
        <v>186</v>
      </c>
      <c r="C1" s="278"/>
      <c r="D1" s="278"/>
      <c r="E1" s="103"/>
      <c r="F1" s="102"/>
      <c r="G1" s="102"/>
      <c r="H1" s="102"/>
    </row>
    <row r="2" spans="1:8" ht="15">
      <c r="A2" s="102"/>
      <c r="B2" s="278" t="s">
        <v>196</v>
      </c>
      <c r="C2" s="278"/>
      <c r="D2" s="278"/>
      <c r="E2" s="103"/>
      <c r="F2" s="102"/>
      <c r="G2" s="102"/>
      <c r="H2" s="102"/>
    </row>
    <row r="3" spans="1:8" ht="15">
      <c r="A3" s="102"/>
      <c r="B3" s="178"/>
      <c r="C3" s="178"/>
      <c r="D3" s="178"/>
      <c r="E3" s="103"/>
      <c r="F3" s="102"/>
      <c r="G3" s="102"/>
      <c r="H3" s="102"/>
    </row>
    <row r="4" spans="1:8" ht="15">
      <c r="A4" s="102"/>
      <c r="B4" s="178"/>
      <c r="C4" s="178"/>
      <c r="D4" s="178"/>
      <c r="E4" s="103"/>
      <c r="F4" s="102"/>
      <c r="G4" s="102"/>
      <c r="H4" s="102"/>
    </row>
    <row r="5" spans="1:8" ht="72" customHeight="1">
      <c r="A5" s="104" t="s">
        <v>333</v>
      </c>
      <c r="B5" s="279" t="s">
        <v>538</v>
      </c>
      <c r="C5" s="279"/>
      <c r="D5" s="104" t="s">
        <v>197</v>
      </c>
      <c r="E5" s="180" t="s">
        <v>531</v>
      </c>
    </row>
    <row r="6" spans="1:8">
      <c r="A6" s="93"/>
      <c r="B6" s="94"/>
      <c r="C6" s="94"/>
      <c r="D6" s="93"/>
      <c r="E6" s="92"/>
    </row>
    <row r="7" spans="1:8" ht="25.5">
      <c r="A7" s="105" t="s">
        <v>334</v>
      </c>
      <c r="B7" s="280" t="s">
        <v>182</v>
      </c>
      <c r="C7" s="280"/>
      <c r="D7" s="280"/>
      <c r="E7" s="280"/>
    </row>
    <row r="8" spans="1:8">
      <c r="A8" s="106"/>
      <c r="B8" s="106"/>
      <c r="D8" s="107"/>
      <c r="E8" s="107"/>
    </row>
    <row r="9" spans="1:8">
      <c r="A9" s="106" t="s">
        <v>198</v>
      </c>
      <c r="B9" s="181" t="s">
        <v>335</v>
      </c>
      <c r="C9" s="182"/>
      <c r="D9" s="183"/>
      <c r="E9" s="183"/>
    </row>
    <row r="10" spans="1:8" ht="51.75" customHeight="1">
      <c r="A10" s="106"/>
      <c r="B10" s="281" t="s">
        <v>534</v>
      </c>
      <c r="C10" s="282"/>
      <c r="D10" s="282"/>
      <c r="E10" s="282"/>
    </row>
    <row r="11" spans="1:8" s="108" customFormat="1" ht="12.75">
      <c r="A11" s="277" t="s">
        <v>199</v>
      </c>
      <c r="B11" s="277"/>
      <c r="C11" s="277"/>
      <c r="D11" s="277"/>
      <c r="E11" s="277"/>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256" customFormat="1" ht="63.75">
      <c r="A14" s="272" t="s">
        <v>205</v>
      </c>
      <c r="B14" s="253">
        <v>1</v>
      </c>
      <c r="C14" s="254" t="s">
        <v>406</v>
      </c>
      <c r="D14" s="253">
        <v>1</v>
      </c>
      <c r="E14" s="255" t="s">
        <v>407</v>
      </c>
    </row>
    <row r="15" spans="1:8" s="108" customFormat="1" ht="51">
      <c r="A15" s="273"/>
      <c r="B15" s="185">
        <v>2</v>
      </c>
      <c r="C15" s="225" t="s">
        <v>408</v>
      </c>
      <c r="D15" s="185">
        <v>2</v>
      </c>
      <c r="E15" s="224" t="s">
        <v>409</v>
      </c>
    </row>
    <row r="16" spans="1:8" s="256" customFormat="1" ht="63.75">
      <c r="A16" s="272" t="s">
        <v>206</v>
      </c>
      <c r="B16" s="253">
        <v>3</v>
      </c>
      <c r="C16" s="254" t="s">
        <v>410</v>
      </c>
      <c r="D16" s="253">
        <v>3</v>
      </c>
      <c r="E16" s="255" t="s">
        <v>411</v>
      </c>
    </row>
    <row r="17" spans="1:7" s="256" customFormat="1" ht="51">
      <c r="A17" s="283"/>
      <c r="B17" s="253">
        <v>4</v>
      </c>
      <c r="C17" s="254" t="s">
        <v>412</v>
      </c>
      <c r="D17" s="253">
        <v>4</v>
      </c>
      <c r="E17" s="255" t="s">
        <v>413</v>
      </c>
    </row>
    <row r="18" spans="1:7" s="108" customFormat="1" ht="51">
      <c r="A18" s="226" t="s">
        <v>336</v>
      </c>
      <c r="B18" s="185">
        <v>5</v>
      </c>
      <c r="C18" s="186" t="s">
        <v>414</v>
      </c>
      <c r="D18" s="185">
        <v>5</v>
      </c>
      <c r="E18" s="224" t="s">
        <v>415</v>
      </c>
    </row>
    <row r="19" spans="1:7" s="108" customFormat="1" ht="25.5">
      <c r="A19" s="227"/>
      <c r="B19" s="185">
        <v>6</v>
      </c>
      <c r="C19" s="228" t="s">
        <v>416</v>
      </c>
      <c r="D19" s="185"/>
      <c r="E19" s="224"/>
    </row>
    <row r="20" spans="1:7" s="256" customFormat="1" ht="38.25">
      <c r="A20" s="257" t="s">
        <v>417</v>
      </c>
      <c r="B20" s="253">
        <v>7</v>
      </c>
      <c r="C20" s="254" t="s">
        <v>418</v>
      </c>
      <c r="D20" s="261">
        <v>6</v>
      </c>
      <c r="E20" s="262" t="s">
        <v>419</v>
      </c>
    </row>
    <row r="21" spans="1:7" s="108" customFormat="1" ht="63.75">
      <c r="A21" s="230" t="s">
        <v>420</v>
      </c>
      <c r="B21" s="231">
        <v>8</v>
      </c>
      <c r="C21" s="225" t="s">
        <v>421</v>
      </c>
      <c r="D21" s="185"/>
      <c r="E21" s="224"/>
      <c r="G21" s="184"/>
    </row>
    <row r="22" spans="1:7" s="256" customFormat="1" ht="38.25">
      <c r="A22" s="257" t="s">
        <v>422</v>
      </c>
      <c r="B22" s="253">
        <v>9</v>
      </c>
      <c r="C22" s="254" t="s">
        <v>423</v>
      </c>
      <c r="D22" s="259">
        <v>7</v>
      </c>
      <c r="E22" s="260" t="s">
        <v>424</v>
      </c>
      <c r="G22" s="258"/>
    </row>
    <row r="23" spans="1:7" s="108" customFormat="1" ht="25.5">
      <c r="A23" s="229" t="s">
        <v>425</v>
      </c>
      <c r="B23" s="185">
        <v>10</v>
      </c>
      <c r="C23" s="186" t="s">
        <v>426</v>
      </c>
      <c r="D23" s="185"/>
      <c r="E23" s="224"/>
    </row>
    <row r="24" spans="1:7" s="114" customFormat="1" ht="12.75">
      <c r="A24" s="277" t="s">
        <v>207</v>
      </c>
      <c r="B24" s="277"/>
      <c r="C24" s="277"/>
      <c r="D24" s="277"/>
      <c r="E24" s="277"/>
    </row>
    <row r="25" spans="1:7" s="108" customFormat="1" ht="12.75">
      <c r="A25" s="111" t="s">
        <v>555</v>
      </c>
      <c r="B25" s="112" t="s">
        <v>201</v>
      </c>
      <c r="C25" s="113" t="s">
        <v>208</v>
      </c>
      <c r="D25" s="113" t="s">
        <v>203</v>
      </c>
      <c r="E25" s="113" t="s">
        <v>337</v>
      </c>
    </row>
    <row r="26" spans="1:7" s="108" customFormat="1" ht="140.25">
      <c r="A26" s="232" t="s">
        <v>427</v>
      </c>
      <c r="B26" s="185">
        <v>1</v>
      </c>
      <c r="C26" s="230" t="s">
        <v>428</v>
      </c>
      <c r="D26" s="231">
        <v>1</v>
      </c>
      <c r="E26" s="233" t="s">
        <v>429</v>
      </c>
    </row>
    <row r="27" spans="1:7" s="108" customFormat="1" ht="38.25">
      <c r="A27" s="233" t="s">
        <v>430</v>
      </c>
      <c r="B27" s="185">
        <v>2</v>
      </c>
      <c r="C27" s="230" t="s">
        <v>431</v>
      </c>
      <c r="D27" s="231">
        <v>2</v>
      </c>
      <c r="E27" s="233" t="s">
        <v>432</v>
      </c>
    </row>
    <row r="28" spans="1:7" s="108" customFormat="1" ht="318.75">
      <c r="A28" s="188" t="s">
        <v>209</v>
      </c>
      <c r="B28" s="185">
        <v>3</v>
      </c>
      <c r="C28" s="224" t="s">
        <v>530</v>
      </c>
      <c r="D28" s="187">
        <v>3</v>
      </c>
      <c r="E28" s="234" t="s">
        <v>433</v>
      </c>
    </row>
    <row r="29" spans="1:7" s="108" customFormat="1" ht="114.75">
      <c r="A29" s="235" t="s">
        <v>338</v>
      </c>
      <c r="B29" s="236"/>
      <c r="C29" s="228" t="s">
        <v>434</v>
      </c>
      <c r="D29" s="187">
        <v>4</v>
      </c>
      <c r="E29" s="228" t="s">
        <v>435</v>
      </c>
    </row>
    <row r="30" spans="1:7" s="108" customFormat="1" ht="76.5">
      <c r="A30" s="274" t="s">
        <v>210</v>
      </c>
      <c r="B30" s="236">
        <v>4</v>
      </c>
      <c r="C30" s="186" t="s">
        <v>436</v>
      </c>
      <c r="D30" s="187">
        <v>5</v>
      </c>
      <c r="E30" s="234" t="s">
        <v>437</v>
      </c>
    </row>
    <row r="31" spans="1:7" s="108" customFormat="1" ht="63.75">
      <c r="A31" s="276"/>
      <c r="B31" s="236">
        <v>5</v>
      </c>
      <c r="C31" s="186" t="s">
        <v>438</v>
      </c>
      <c r="D31" s="237">
        <v>6</v>
      </c>
      <c r="E31" s="234" t="s">
        <v>439</v>
      </c>
    </row>
    <row r="32" spans="1:7" s="108" customFormat="1" ht="76.5">
      <c r="A32" s="188" t="s">
        <v>211</v>
      </c>
      <c r="B32" s="231">
        <v>6</v>
      </c>
      <c r="C32" s="225" t="s">
        <v>440</v>
      </c>
      <c r="D32" s="187">
        <v>7</v>
      </c>
      <c r="E32" s="228" t="s">
        <v>441</v>
      </c>
    </row>
    <row r="33" spans="1:5" s="108" customFormat="1" ht="114.75">
      <c r="A33" s="188" t="s">
        <v>339</v>
      </c>
      <c r="B33" s="185">
        <v>7</v>
      </c>
      <c r="C33" s="186" t="s">
        <v>442</v>
      </c>
      <c r="D33" s="187">
        <v>8</v>
      </c>
      <c r="E33" s="228" t="s">
        <v>443</v>
      </c>
    </row>
    <row r="34" spans="1:5" s="108" customFormat="1" ht="51">
      <c r="A34" s="233" t="s">
        <v>212</v>
      </c>
      <c r="B34" s="238">
        <v>8</v>
      </c>
      <c r="C34" s="234" t="s">
        <v>444</v>
      </c>
      <c r="D34" s="237">
        <v>9</v>
      </c>
      <c r="E34" s="234" t="s">
        <v>445</v>
      </c>
    </row>
    <row r="35" spans="1:5" s="108" customFormat="1" ht="25.5">
      <c r="A35" s="274" t="s">
        <v>213</v>
      </c>
      <c r="B35" s="239">
        <v>9</v>
      </c>
      <c r="C35" s="186" t="s">
        <v>446</v>
      </c>
      <c r="D35" s="187">
        <v>10</v>
      </c>
      <c r="E35" s="228" t="s">
        <v>447</v>
      </c>
    </row>
    <row r="36" spans="1:5" s="108" customFormat="1" ht="38.25">
      <c r="A36" s="275"/>
      <c r="B36" s="236">
        <v>10</v>
      </c>
      <c r="C36" s="186" t="s">
        <v>448</v>
      </c>
      <c r="D36" s="187">
        <v>11</v>
      </c>
      <c r="E36" s="228" t="s">
        <v>449</v>
      </c>
    </row>
    <row r="37" spans="1:5" ht="76.5">
      <c r="A37" s="276"/>
      <c r="B37" s="236">
        <v>11</v>
      </c>
      <c r="C37" s="186" t="s">
        <v>450</v>
      </c>
      <c r="D37" s="187">
        <v>12</v>
      </c>
      <c r="E37" s="228" t="s">
        <v>451</v>
      </c>
    </row>
    <row r="38" spans="1:5">
      <c r="A38" s="188" t="s">
        <v>452</v>
      </c>
      <c r="B38" s="185">
        <v>12</v>
      </c>
      <c r="C38" s="186" t="s">
        <v>453</v>
      </c>
      <c r="D38" s="189">
        <v>13</v>
      </c>
      <c r="E38" s="190" t="s">
        <v>454</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A22" zoomScale="120" zoomScaleNormal="120" workbookViewId="0">
      <selection activeCell="D28" sqref="D28"/>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84" t="s">
        <v>186</v>
      </c>
      <c r="B1" s="284"/>
      <c r="C1" s="284"/>
      <c r="D1" s="284"/>
      <c r="E1" s="284"/>
      <c r="F1" s="284"/>
    </row>
    <row r="2" spans="1:7">
      <c r="A2" s="285" t="s">
        <v>187</v>
      </c>
      <c r="B2" s="285"/>
      <c r="C2" s="285"/>
      <c r="D2" s="285"/>
      <c r="E2" s="285"/>
      <c r="F2" s="285"/>
    </row>
    <row r="3" spans="1:7">
      <c r="A3" s="286" t="s">
        <v>188</v>
      </c>
      <c r="B3" s="287"/>
      <c r="C3" s="287"/>
      <c r="D3" s="287"/>
      <c r="E3" s="287"/>
      <c r="F3" s="288"/>
    </row>
    <row r="4" spans="1:7" ht="28.5" customHeight="1">
      <c r="A4" s="289" t="s">
        <v>189</v>
      </c>
      <c r="B4" s="291" t="s">
        <v>190</v>
      </c>
      <c r="C4" s="292"/>
      <c r="D4" s="292"/>
      <c r="E4" s="293"/>
      <c r="F4" s="96" t="s">
        <v>191</v>
      </c>
    </row>
    <row r="5" spans="1:7" ht="46.5" customHeight="1">
      <c r="A5" s="290"/>
      <c r="B5" s="97" t="s">
        <v>192</v>
      </c>
      <c r="C5" s="97" t="s">
        <v>193</v>
      </c>
      <c r="D5" s="97" t="s">
        <v>194</v>
      </c>
      <c r="E5" s="97" t="s">
        <v>195</v>
      </c>
      <c r="F5" s="98"/>
    </row>
    <row r="6" spans="1:7">
      <c r="A6" s="240" t="s">
        <v>455</v>
      </c>
      <c r="B6" s="241" t="s">
        <v>456</v>
      </c>
      <c r="C6" s="241">
        <v>1.4</v>
      </c>
      <c r="D6" s="241" t="s">
        <v>457</v>
      </c>
      <c r="E6" s="241" t="s">
        <v>458</v>
      </c>
      <c r="F6" s="244" t="s">
        <v>340</v>
      </c>
      <c r="G6" s="191"/>
    </row>
    <row r="7" spans="1:7">
      <c r="A7" s="228" t="s">
        <v>459</v>
      </c>
      <c r="B7" s="241" t="s">
        <v>460</v>
      </c>
      <c r="C7" s="241">
        <v>4.5999999999999996</v>
      </c>
      <c r="D7" s="241" t="s">
        <v>461</v>
      </c>
      <c r="E7" s="241" t="s">
        <v>462</v>
      </c>
      <c r="F7" s="244" t="s">
        <v>340</v>
      </c>
    </row>
    <row r="8" spans="1:7">
      <c r="A8" s="228" t="s">
        <v>463</v>
      </c>
      <c r="B8" s="241">
        <v>3.4</v>
      </c>
      <c r="C8" s="241" t="s">
        <v>464</v>
      </c>
      <c r="D8" s="241">
        <v>2.2999999999999998</v>
      </c>
      <c r="E8" s="241">
        <v>3</v>
      </c>
      <c r="F8" s="244" t="s">
        <v>340</v>
      </c>
    </row>
    <row r="9" spans="1:7">
      <c r="A9" s="228" t="s">
        <v>465</v>
      </c>
      <c r="B9" s="241"/>
      <c r="C9" s="241"/>
      <c r="D9" s="241">
        <v>7</v>
      </c>
      <c r="E9" s="241">
        <v>2.8</v>
      </c>
      <c r="F9" s="244" t="s">
        <v>340</v>
      </c>
    </row>
    <row r="10" spans="1:7" ht="25.5">
      <c r="A10" s="228" t="s">
        <v>466</v>
      </c>
      <c r="B10" s="241" t="s">
        <v>467</v>
      </c>
      <c r="C10" s="241" t="s">
        <v>468</v>
      </c>
      <c r="D10" s="241" t="s">
        <v>469</v>
      </c>
      <c r="E10" s="241" t="s">
        <v>470</v>
      </c>
      <c r="F10" s="244" t="s">
        <v>340</v>
      </c>
    </row>
    <row r="11" spans="1:7">
      <c r="A11" s="228" t="s">
        <v>471</v>
      </c>
      <c r="B11" s="241" t="s">
        <v>462</v>
      </c>
      <c r="C11" s="241" t="s">
        <v>472</v>
      </c>
      <c r="D11" s="241" t="s">
        <v>473</v>
      </c>
      <c r="E11" s="241" t="s">
        <v>474</v>
      </c>
      <c r="F11" s="244" t="s">
        <v>340</v>
      </c>
    </row>
    <row r="12" spans="1:7">
      <c r="A12" s="228" t="s">
        <v>475</v>
      </c>
      <c r="B12" s="241" t="s">
        <v>476</v>
      </c>
      <c r="C12" s="241" t="s">
        <v>477</v>
      </c>
      <c r="D12" s="241" t="s">
        <v>478</v>
      </c>
      <c r="E12" s="241" t="s">
        <v>479</v>
      </c>
      <c r="F12" s="244" t="s">
        <v>340</v>
      </c>
    </row>
    <row r="13" spans="1:7">
      <c r="A13" s="228" t="s">
        <v>480</v>
      </c>
      <c r="B13" s="241" t="s">
        <v>481</v>
      </c>
      <c r="C13" s="241" t="s">
        <v>482</v>
      </c>
      <c r="D13" s="241" t="s">
        <v>483</v>
      </c>
      <c r="E13" s="241" t="s">
        <v>479</v>
      </c>
      <c r="F13" s="244" t="s">
        <v>340</v>
      </c>
    </row>
    <row r="14" spans="1:7">
      <c r="A14" s="228" t="s">
        <v>484</v>
      </c>
      <c r="B14" s="241" t="s">
        <v>485</v>
      </c>
      <c r="C14" s="241" t="s">
        <v>477</v>
      </c>
      <c r="D14" s="241" t="s">
        <v>486</v>
      </c>
      <c r="E14" s="241" t="s">
        <v>487</v>
      </c>
      <c r="F14" s="244" t="s">
        <v>340</v>
      </c>
    </row>
    <row r="15" spans="1:7">
      <c r="A15" s="240" t="s">
        <v>488</v>
      </c>
      <c r="B15" s="241">
        <v>6.7</v>
      </c>
      <c r="C15" s="241">
        <v>4</v>
      </c>
      <c r="D15" s="241" t="s">
        <v>461</v>
      </c>
      <c r="E15" s="241" t="s">
        <v>489</v>
      </c>
      <c r="F15" s="244" t="s">
        <v>340</v>
      </c>
    </row>
    <row r="16" spans="1:7">
      <c r="A16" s="228" t="s">
        <v>490</v>
      </c>
      <c r="B16" s="241">
        <v>1.8</v>
      </c>
      <c r="C16" s="241"/>
      <c r="D16" s="241" t="s">
        <v>491</v>
      </c>
      <c r="E16" s="241" t="s">
        <v>492</v>
      </c>
      <c r="F16" s="244" t="s">
        <v>340</v>
      </c>
    </row>
    <row r="17" spans="1:6">
      <c r="A17" s="228" t="s">
        <v>493</v>
      </c>
      <c r="B17" s="241">
        <v>1</v>
      </c>
      <c r="C17" s="241"/>
      <c r="D17" s="241" t="s">
        <v>491</v>
      </c>
      <c r="E17" s="241" t="s">
        <v>494</v>
      </c>
      <c r="F17" s="244" t="s">
        <v>340</v>
      </c>
    </row>
    <row r="18" spans="1:6">
      <c r="A18" s="228" t="s">
        <v>495</v>
      </c>
      <c r="B18" s="241" t="s">
        <v>496</v>
      </c>
      <c r="C18" s="241">
        <v>3.5</v>
      </c>
      <c r="D18" s="241" t="s">
        <v>497</v>
      </c>
      <c r="E18" s="241" t="s">
        <v>498</v>
      </c>
      <c r="F18" s="244" t="s">
        <v>340</v>
      </c>
    </row>
    <row r="19" spans="1:6" ht="25.5">
      <c r="A19" s="228" t="s">
        <v>499</v>
      </c>
      <c r="B19" s="241">
        <v>9</v>
      </c>
      <c r="C19" s="241">
        <v>6</v>
      </c>
      <c r="D19" s="241"/>
      <c r="E19" s="241">
        <v>3</v>
      </c>
      <c r="F19" s="244" t="s">
        <v>340</v>
      </c>
    </row>
    <row r="20" spans="1:6">
      <c r="A20" s="242" t="s">
        <v>500</v>
      </c>
      <c r="B20" s="241" t="s">
        <v>501</v>
      </c>
      <c r="C20" s="241" t="s">
        <v>502</v>
      </c>
      <c r="D20" s="241">
        <v>8.1199999999999992</v>
      </c>
      <c r="E20" s="241" t="s">
        <v>503</v>
      </c>
      <c r="F20" s="244" t="s">
        <v>340</v>
      </c>
    </row>
    <row r="21" spans="1:6">
      <c r="A21" s="242" t="s">
        <v>504</v>
      </c>
      <c r="B21" s="241" t="s">
        <v>505</v>
      </c>
      <c r="C21" s="241" t="s">
        <v>468</v>
      </c>
      <c r="D21" s="241" t="s">
        <v>506</v>
      </c>
      <c r="E21" s="241" t="s">
        <v>507</v>
      </c>
      <c r="F21" s="244" t="s">
        <v>340</v>
      </c>
    </row>
    <row r="22" spans="1:6">
      <c r="A22" s="242" t="s">
        <v>508</v>
      </c>
      <c r="B22" s="241" t="s">
        <v>509</v>
      </c>
      <c r="C22" s="241" t="s">
        <v>510</v>
      </c>
      <c r="D22" s="241" t="s">
        <v>511</v>
      </c>
      <c r="E22" s="241" t="s">
        <v>512</v>
      </c>
      <c r="F22" s="244" t="s">
        <v>340</v>
      </c>
    </row>
    <row r="23" spans="1:6" ht="25.5">
      <c r="A23" s="228" t="s">
        <v>513</v>
      </c>
      <c r="B23" s="241" t="s">
        <v>482</v>
      </c>
      <c r="C23" s="241" t="s">
        <v>514</v>
      </c>
      <c r="D23" s="241" t="s">
        <v>515</v>
      </c>
      <c r="E23" s="241" t="s">
        <v>516</v>
      </c>
      <c r="F23" s="244" t="s">
        <v>340</v>
      </c>
    </row>
    <row r="24" spans="1:6">
      <c r="A24" s="228" t="s">
        <v>517</v>
      </c>
      <c r="B24" s="241" t="s">
        <v>476</v>
      </c>
      <c r="C24" s="241" t="s">
        <v>518</v>
      </c>
      <c r="D24" s="241" t="s">
        <v>519</v>
      </c>
      <c r="E24" s="241" t="s">
        <v>520</v>
      </c>
      <c r="F24" s="244" t="s">
        <v>340</v>
      </c>
    </row>
    <row r="25" spans="1:6">
      <c r="A25" s="243" t="s">
        <v>521</v>
      </c>
      <c r="B25" s="241" t="s">
        <v>522</v>
      </c>
      <c r="C25" s="241" t="s">
        <v>510</v>
      </c>
      <c r="D25" s="241" t="s">
        <v>506</v>
      </c>
      <c r="E25" s="241" t="s">
        <v>523</v>
      </c>
      <c r="F25" s="244" t="s">
        <v>340</v>
      </c>
    </row>
    <row r="26" spans="1:6" s="252" customFormat="1" ht="24">
      <c r="A26" s="249" t="s">
        <v>524</v>
      </c>
      <c r="B26" s="250" t="s">
        <v>525</v>
      </c>
      <c r="C26" s="250" t="s">
        <v>526</v>
      </c>
      <c r="D26" s="250" t="s">
        <v>527</v>
      </c>
      <c r="E26" s="250" t="s">
        <v>528</v>
      </c>
      <c r="F26" s="251" t="s">
        <v>340</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H41"/>
  <sheetViews>
    <sheetView topLeftCell="B34" zoomScale="112" zoomScaleNormal="112" workbookViewId="0">
      <selection activeCell="C19" sqref="C19:D19"/>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8" t="s">
        <v>69</v>
      </c>
      <c r="C2" s="299"/>
      <c r="D2" s="299"/>
      <c r="E2" s="299"/>
      <c r="F2" s="299"/>
      <c r="G2" s="299"/>
      <c r="H2" s="300"/>
    </row>
    <row r="3" spans="2:8" ht="16.5">
      <c r="B3" s="301" t="s">
        <v>70</v>
      </c>
      <c r="C3" s="302"/>
      <c r="D3" s="302"/>
      <c r="E3" s="302"/>
      <c r="F3" s="302"/>
      <c r="G3" s="302"/>
      <c r="H3" s="303"/>
    </row>
    <row r="4" spans="2:8" ht="88.5" customHeight="1">
      <c r="B4" s="304" t="s">
        <v>402</v>
      </c>
      <c r="C4" s="305"/>
      <c r="D4" s="305"/>
      <c r="E4" s="305"/>
      <c r="F4" s="305"/>
      <c r="G4" s="305"/>
      <c r="H4" s="306"/>
    </row>
    <row r="5" spans="2:8" ht="16.5">
      <c r="B5" s="8"/>
      <c r="C5" s="9"/>
      <c r="D5" s="9"/>
      <c r="E5" s="9"/>
      <c r="F5" s="9"/>
      <c r="G5" s="9"/>
      <c r="H5" s="10"/>
    </row>
    <row r="6" spans="2:8" ht="16.5" customHeight="1">
      <c r="B6" s="307" t="s">
        <v>341</v>
      </c>
      <c r="C6" s="308"/>
      <c r="D6" s="308"/>
      <c r="E6" s="308"/>
      <c r="F6" s="308"/>
      <c r="G6" s="308"/>
      <c r="H6" s="309"/>
    </row>
    <row r="7" spans="2:8" ht="44.25" customHeight="1">
      <c r="B7" s="307"/>
      <c r="C7" s="308"/>
      <c r="D7" s="308"/>
      <c r="E7" s="308"/>
      <c r="F7" s="308"/>
      <c r="G7" s="308"/>
      <c r="H7" s="309"/>
    </row>
    <row r="8" spans="2:8" ht="15.75" thickBot="1">
      <c r="B8" s="11"/>
      <c r="C8" s="12"/>
      <c r="D8" s="13"/>
      <c r="E8" s="14"/>
      <c r="F8" s="14"/>
      <c r="G8" s="15"/>
      <c r="H8" s="16"/>
    </row>
    <row r="9" spans="2:8">
      <c r="B9" s="11"/>
      <c r="C9" s="294" t="s">
        <v>71</v>
      </c>
      <c r="D9" s="295"/>
      <c r="E9" s="296" t="s">
        <v>72</v>
      </c>
      <c r="F9" s="297"/>
      <c r="G9" s="12"/>
      <c r="H9" s="16"/>
    </row>
    <row r="10" spans="2:8" ht="35.25" customHeight="1">
      <c r="B10" s="11"/>
      <c r="C10" s="310" t="s">
        <v>73</v>
      </c>
      <c r="D10" s="311"/>
      <c r="E10" s="312" t="s">
        <v>74</v>
      </c>
      <c r="F10" s="313"/>
      <c r="G10" s="12"/>
      <c r="H10" s="16"/>
    </row>
    <row r="11" spans="2:8" ht="17.25" customHeight="1">
      <c r="B11" s="11"/>
      <c r="C11" s="310" t="s">
        <v>75</v>
      </c>
      <c r="D11" s="311"/>
      <c r="E11" s="312" t="s">
        <v>76</v>
      </c>
      <c r="F11" s="313"/>
      <c r="G11" s="12"/>
      <c r="H11" s="16"/>
    </row>
    <row r="12" spans="2:8" ht="19.5" customHeight="1">
      <c r="B12" s="11"/>
      <c r="C12" s="310" t="s">
        <v>77</v>
      </c>
      <c r="D12" s="311"/>
      <c r="E12" s="312" t="s">
        <v>78</v>
      </c>
      <c r="F12" s="313"/>
      <c r="G12" s="12"/>
      <c r="H12" s="16"/>
    </row>
    <row r="13" spans="2:8" ht="27" customHeight="1">
      <c r="B13" s="11"/>
      <c r="C13" s="310" t="s">
        <v>79</v>
      </c>
      <c r="D13" s="311"/>
      <c r="E13" s="312" t="s">
        <v>173</v>
      </c>
      <c r="F13" s="313"/>
      <c r="G13" s="12"/>
      <c r="H13" s="16"/>
    </row>
    <row r="14" spans="2:8" ht="34.5" customHeight="1">
      <c r="B14" s="11"/>
      <c r="C14" s="314" t="s">
        <v>8</v>
      </c>
      <c r="D14" s="315"/>
      <c r="E14" s="316" t="s">
        <v>373</v>
      </c>
      <c r="F14" s="317"/>
      <c r="G14" s="12"/>
      <c r="H14" s="16"/>
    </row>
    <row r="15" spans="2:8" ht="27.75" customHeight="1">
      <c r="B15" s="11"/>
      <c r="C15" s="314" t="s">
        <v>9</v>
      </c>
      <c r="D15" s="315"/>
      <c r="E15" s="316" t="s">
        <v>80</v>
      </c>
      <c r="F15" s="317"/>
      <c r="G15" s="12"/>
      <c r="H15" s="16"/>
    </row>
    <row r="16" spans="2:8" ht="28.5" customHeight="1">
      <c r="B16" s="11"/>
      <c r="C16" s="314" t="s">
        <v>10</v>
      </c>
      <c r="D16" s="315"/>
      <c r="E16" s="316" t="s">
        <v>81</v>
      </c>
      <c r="F16" s="317"/>
      <c r="G16" s="12"/>
      <c r="H16" s="16"/>
    </row>
    <row r="17" spans="2:8" ht="72.75" customHeight="1">
      <c r="B17" s="11"/>
      <c r="C17" s="314" t="s">
        <v>11</v>
      </c>
      <c r="D17" s="315"/>
      <c r="E17" s="316" t="s">
        <v>374</v>
      </c>
      <c r="F17" s="317"/>
      <c r="G17" s="12"/>
      <c r="H17" s="16"/>
    </row>
    <row r="18" spans="2:8" ht="64.5" customHeight="1">
      <c r="B18" s="11"/>
      <c r="C18" s="314" t="s">
        <v>12</v>
      </c>
      <c r="D18" s="315"/>
      <c r="E18" s="316" t="s">
        <v>396</v>
      </c>
      <c r="F18" s="317"/>
      <c r="G18" s="12"/>
      <c r="H18" s="16"/>
    </row>
    <row r="19" spans="2:8" ht="71.25" customHeight="1">
      <c r="B19" s="11"/>
      <c r="C19" s="314" t="s">
        <v>82</v>
      </c>
      <c r="D19" s="315"/>
      <c r="E19" s="316" t="s">
        <v>395</v>
      </c>
      <c r="F19" s="317"/>
      <c r="G19" s="12"/>
      <c r="H19" s="16"/>
    </row>
    <row r="20" spans="2:8" ht="55.5" customHeight="1">
      <c r="B20" s="11"/>
      <c r="C20" s="318" t="s">
        <v>83</v>
      </c>
      <c r="D20" s="319"/>
      <c r="E20" s="316" t="s">
        <v>394</v>
      </c>
      <c r="F20" s="317"/>
      <c r="G20" s="12"/>
      <c r="H20" s="16"/>
    </row>
    <row r="21" spans="2:8" ht="42" customHeight="1">
      <c r="B21" s="11"/>
      <c r="C21" s="318" t="s">
        <v>18</v>
      </c>
      <c r="D21" s="319"/>
      <c r="E21" s="316" t="s">
        <v>393</v>
      </c>
      <c r="F21" s="317"/>
      <c r="G21" s="12"/>
      <c r="H21" s="16"/>
    </row>
    <row r="22" spans="2:8" ht="59.25" customHeight="1">
      <c r="B22" s="11"/>
      <c r="C22" s="318" t="s">
        <v>20</v>
      </c>
      <c r="D22" s="319"/>
      <c r="E22" s="316" t="s">
        <v>342</v>
      </c>
      <c r="F22" s="317"/>
      <c r="G22" s="12"/>
      <c r="H22" s="16"/>
    </row>
    <row r="23" spans="2:8" ht="23.25" customHeight="1">
      <c r="B23" s="11"/>
      <c r="C23" s="318" t="s">
        <v>21</v>
      </c>
      <c r="D23" s="319"/>
      <c r="E23" s="316" t="s">
        <v>392</v>
      </c>
      <c r="F23" s="317"/>
      <c r="G23" s="12"/>
      <c r="H23" s="16"/>
    </row>
    <row r="24" spans="2:8" ht="30.75" customHeight="1">
      <c r="B24" s="11"/>
      <c r="C24" s="318" t="s">
        <v>84</v>
      </c>
      <c r="D24" s="319"/>
      <c r="E24" s="316" t="s">
        <v>397</v>
      </c>
      <c r="F24" s="317"/>
      <c r="G24" s="12"/>
      <c r="H24" s="16"/>
    </row>
    <row r="25" spans="2:8" ht="33" customHeight="1">
      <c r="B25" s="11"/>
      <c r="C25" s="318" t="s">
        <v>85</v>
      </c>
      <c r="D25" s="319"/>
      <c r="E25" s="316" t="s">
        <v>398</v>
      </c>
      <c r="F25" s="317"/>
      <c r="G25" s="12"/>
      <c r="H25" s="16"/>
    </row>
    <row r="26" spans="2:8" ht="30" customHeight="1">
      <c r="B26" s="11"/>
      <c r="C26" s="318" t="s">
        <v>86</v>
      </c>
      <c r="D26" s="319"/>
      <c r="E26" s="316" t="s">
        <v>391</v>
      </c>
      <c r="F26" s="317"/>
      <c r="G26" s="12"/>
      <c r="H26" s="16"/>
    </row>
    <row r="27" spans="2:8" ht="35.25" customHeight="1">
      <c r="B27" s="11"/>
      <c r="C27" s="318" t="s">
        <v>87</v>
      </c>
      <c r="D27" s="319"/>
      <c r="E27" s="316" t="s">
        <v>399</v>
      </c>
      <c r="F27" s="317"/>
      <c r="G27" s="12"/>
      <c r="H27" s="16"/>
    </row>
    <row r="28" spans="2:8" ht="31.5" customHeight="1">
      <c r="B28" s="11"/>
      <c r="C28" s="318" t="s">
        <v>88</v>
      </c>
      <c r="D28" s="319"/>
      <c r="E28" s="316" t="s">
        <v>400</v>
      </c>
      <c r="F28" s="317"/>
      <c r="G28" s="12"/>
      <c r="H28" s="16"/>
    </row>
    <row r="29" spans="2:8" ht="35.25" customHeight="1">
      <c r="B29" s="11"/>
      <c r="C29" s="318" t="s">
        <v>89</v>
      </c>
      <c r="D29" s="319"/>
      <c r="E29" s="316" t="s">
        <v>401</v>
      </c>
      <c r="F29" s="317"/>
      <c r="G29" s="12"/>
      <c r="H29" s="16"/>
    </row>
    <row r="30" spans="2:8" ht="59.25" customHeight="1">
      <c r="B30" s="11"/>
      <c r="C30" s="318" t="s">
        <v>90</v>
      </c>
      <c r="D30" s="319"/>
      <c r="E30" s="316" t="s">
        <v>403</v>
      </c>
      <c r="F30" s="317"/>
      <c r="G30" s="12"/>
      <c r="H30" s="16"/>
    </row>
    <row r="31" spans="2:8" ht="57" customHeight="1">
      <c r="B31" s="11"/>
      <c r="C31" s="318" t="s">
        <v>25</v>
      </c>
      <c r="D31" s="319"/>
      <c r="E31" s="316" t="s">
        <v>404</v>
      </c>
      <c r="F31" s="317"/>
      <c r="G31" s="12"/>
      <c r="H31" s="16"/>
    </row>
    <row r="32" spans="2:8" ht="82.5" customHeight="1">
      <c r="B32" s="11"/>
      <c r="C32" s="318" t="s">
        <v>91</v>
      </c>
      <c r="D32" s="319"/>
      <c r="E32" s="316" t="s">
        <v>92</v>
      </c>
      <c r="F32" s="317"/>
      <c r="G32" s="12"/>
      <c r="H32" s="16"/>
    </row>
    <row r="33" spans="2:8" ht="46.5" customHeight="1">
      <c r="B33" s="11"/>
      <c r="C33" s="318" t="s">
        <v>30</v>
      </c>
      <c r="D33" s="319"/>
      <c r="E33" s="316" t="s">
        <v>405</v>
      </c>
      <c r="F33" s="317"/>
      <c r="G33" s="12"/>
      <c r="H33" s="16"/>
    </row>
    <row r="34" spans="2:8" ht="6.75" customHeight="1" thickBot="1">
      <c r="B34" s="11"/>
      <c r="C34" s="327"/>
      <c r="D34" s="328"/>
      <c r="E34" s="329"/>
      <c r="F34" s="330"/>
      <c r="G34" s="12"/>
      <c r="H34" s="16"/>
    </row>
    <row r="35" spans="2:8" ht="15.75" thickTop="1">
      <c r="B35" s="11"/>
      <c r="C35" s="17"/>
      <c r="D35" s="17"/>
      <c r="E35" s="18"/>
      <c r="F35" s="18"/>
      <c r="G35" s="12"/>
      <c r="H35" s="16"/>
    </row>
    <row r="36" spans="2:8" ht="21" customHeight="1">
      <c r="B36" s="320" t="s">
        <v>343</v>
      </c>
      <c r="C36" s="321"/>
      <c r="D36" s="321"/>
      <c r="E36" s="321"/>
      <c r="F36" s="321"/>
      <c r="G36" s="321"/>
      <c r="H36" s="322"/>
    </row>
    <row r="37" spans="2:8" ht="20.25" customHeight="1">
      <c r="B37" s="320" t="s">
        <v>344</v>
      </c>
      <c r="C37" s="321"/>
      <c r="D37" s="321"/>
      <c r="E37" s="321"/>
      <c r="F37" s="321"/>
      <c r="G37" s="321"/>
      <c r="H37" s="322"/>
    </row>
    <row r="38" spans="2:8" ht="20.25" customHeight="1">
      <c r="B38" s="320" t="s">
        <v>345</v>
      </c>
      <c r="C38" s="321"/>
      <c r="D38" s="321"/>
      <c r="E38" s="321"/>
      <c r="F38" s="321"/>
      <c r="G38" s="321"/>
      <c r="H38" s="322"/>
    </row>
    <row r="39" spans="2:8" ht="21.75" customHeight="1">
      <c r="B39" s="320" t="s">
        <v>346</v>
      </c>
      <c r="C39" s="321"/>
      <c r="D39" s="321"/>
      <c r="E39" s="321"/>
      <c r="F39" s="321"/>
      <c r="G39" s="321"/>
      <c r="H39" s="322"/>
    </row>
    <row r="40" spans="2:8" ht="22.5" customHeight="1">
      <c r="B40" s="320" t="s">
        <v>382</v>
      </c>
      <c r="C40" s="326"/>
      <c r="D40" s="326"/>
      <c r="E40" s="326"/>
      <c r="F40" s="326"/>
      <c r="G40" s="326"/>
      <c r="H40" s="322"/>
    </row>
    <row r="41" spans="2:8" ht="32.25" customHeight="1" thickBot="1">
      <c r="B41" s="323" t="s">
        <v>383</v>
      </c>
      <c r="C41" s="324"/>
      <c r="D41" s="324"/>
      <c r="E41" s="324"/>
      <c r="F41" s="324"/>
      <c r="G41" s="324"/>
      <c r="H41" s="32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paperSize="14" scale="36"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18"/>
  <sheetViews>
    <sheetView topLeftCell="A16" zoomScale="78" zoomScaleNormal="78" workbookViewId="0">
      <selection activeCell="AM10" sqref="AM10:AM18"/>
    </sheetView>
  </sheetViews>
  <sheetFormatPr baseColWidth="10" defaultRowHeight="15"/>
  <cols>
    <col min="2" max="2" width="20" customWidth="1"/>
    <col min="3" max="3" width="25.7109375" customWidth="1"/>
    <col min="4" max="4" width="62" customWidth="1"/>
    <col min="5" max="5" width="21.5703125" customWidth="1"/>
    <col min="6" max="6" width="30.7109375" customWidth="1"/>
    <col min="7" max="7" width="23.28515625" customWidth="1"/>
    <col min="8" max="8" width="21.140625" customWidth="1"/>
    <col min="9" max="9" width="13.28515625" customWidth="1"/>
    <col min="11" max="11" width="24.28515625" customWidth="1"/>
    <col min="12" max="12" width="22.85546875" customWidth="1"/>
    <col min="16" max="16" width="33.42578125" customWidth="1"/>
    <col min="17" max="17" width="17.140625" customWidth="1"/>
    <col min="18" max="18" width="15.42578125" customWidth="1"/>
    <col min="19" max="19" width="17.42578125" customWidth="1"/>
    <col min="21" max="21" width="20.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363"/>
      <c r="B1" s="364"/>
      <c r="C1" s="364"/>
      <c r="D1" s="353" t="s">
        <v>68</v>
      </c>
      <c r="E1" s="353"/>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3"/>
      <c r="AG1" s="353"/>
      <c r="AH1" s="353"/>
      <c r="AI1" s="353"/>
      <c r="AJ1" s="353"/>
      <c r="AK1" s="353"/>
      <c r="AL1" s="355" t="s">
        <v>67</v>
      </c>
      <c r="AM1" s="355"/>
      <c r="AN1" s="355"/>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365"/>
      <c r="B2" s="366"/>
      <c r="C2" s="366"/>
      <c r="D2" s="354"/>
      <c r="E2" s="354"/>
      <c r="F2" s="354"/>
      <c r="G2" s="354"/>
      <c r="H2" s="354"/>
      <c r="I2" s="354"/>
      <c r="J2" s="354"/>
      <c r="K2" s="354"/>
      <c r="L2" s="354"/>
      <c r="M2" s="354"/>
      <c r="N2" s="354"/>
      <c r="O2" s="354"/>
      <c r="P2" s="354"/>
      <c r="Q2" s="354"/>
      <c r="R2" s="354"/>
      <c r="S2" s="354"/>
      <c r="T2" s="354"/>
      <c r="U2" s="354"/>
      <c r="V2" s="354"/>
      <c r="W2" s="354"/>
      <c r="X2" s="354"/>
      <c r="Y2" s="354"/>
      <c r="Z2" s="354"/>
      <c r="AA2" s="354"/>
      <c r="AB2" s="354"/>
      <c r="AC2" s="354"/>
      <c r="AD2" s="354"/>
      <c r="AE2" s="354"/>
      <c r="AF2" s="354"/>
      <c r="AG2" s="354"/>
      <c r="AH2" s="354"/>
      <c r="AI2" s="354"/>
      <c r="AJ2" s="354"/>
      <c r="AK2" s="354"/>
      <c r="AL2" s="355"/>
      <c r="AM2" s="355"/>
      <c r="AN2" s="355"/>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c r="AI3" s="354"/>
      <c r="AJ3" s="354"/>
      <c r="AK3" s="354"/>
      <c r="AL3" s="355"/>
      <c r="AM3" s="355"/>
      <c r="AN3" s="355"/>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356" t="s">
        <v>0</v>
      </c>
      <c r="B4" s="357"/>
      <c r="C4" s="358"/>
      <c r="D4" s="359" t="s">
        <v>539</v>
      </c>
      <c r="E4" s="360"/>
      <c r="F4" s="360"/>
      <c r="G4" s="360"/>
      <c r="H4" s="360"/>
      <c r="I4" s="360"/>
      <c r="J4" s="360"/>
      <c r="K4" s="360"/>
      <c r="L4" s="360"/>
      <c r="M4" s="360"/>
      <c r="N4" s="361"/>
      <c r="O4" s="362"/>
      <c r="P4" s="362"/>
      <c r="Q4" s="362"/>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44.25" customHeight="1">
      <c r="A5" s="356" t="s">
        <v>1</v>
      </c>
      <c r="B5" s="357"/>
      <c r="C5" s="358"/>
      <c r="D5" s="367" t="s">
        <v>535</v>
      </c>
      <c r="E5" s="368"/>
      <c r="F5" s="368"/>
      <c r="G5" s="368"/>
      <c r="H5" s="368"/>
      <c r="I5" s="368"/>
      <c r="J5" s="368"/>
      <c r="K5" s="368"/>
      <c r="L5" s="368"/>
      <c r="M5" s="368"/>
      <c r="N5" s="369"/>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356" t="s">
        <v>2</v>
      </c>
      <c r="B6" s="357"/>
      <c r="C6" s="358"/>
      <c r="D6" s="367" t="s">
        <v>536</v>
      </c>
      <c r="E6" s="368"/>
      <c r="F6" s="368"/>
      <c r="G6" s="368"/>
      <c r="H6" s="368"/>
      <c r="I6" s="368"/>
      <c r="J6" s="368"/>
      <c r="K6" s="368"/>
      <c r="L6" s="368"/>
      <c r="M6" s="368"/>
      <c r="N6" s="369"/>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350" t="s">
        <v>3</v>
      </c>
      <c r="B7" s="351"/>
      <c r="C7" s="351"/>
      <c r="D7" s="351"/>
      <c r="E7" s="351"/>
      <c r="F7" s="351"/>
      <c r="G7" s="351"/>
      <c r="H7" s="352"/>
      <c r="I7" s="350" t="s">
        <v>4</v>
      </c>
      <c r="J7" s="351"/>
      <c r="K7" s="351"/>
      <c r="L7" s="351"/>
      <c r="M7" s="351"/>
      <c r="N7" s="352"/>
      <c r="O7" s="350" t="s">
        <v>5</v>
      </c>
      <c r="P7" s="351"/>
      <c r="Q7" s="351"/>
      <c r="R7" s="351"/>
      <c r="S7" s="351"/>
      <c r="T7" s="351"/>
      <c r="U7" s="351"/>
      <c r="V7" s="351"/>
      <c r="W7" s="352"/>
      <c r="X7" s="350" t="s">
        <v>6</v>
      </c>
      <c r="Y7" s="351"/>
      <c r="Z7" s="351"/>
      <c r="AA7" s="351"/>
      <c r="AB7" s="351"/>
      <c r="AC7" s="351"/>
      <c r="AD7" s="351"/>
      <c r="AE7" s="351"/>
      <c r="AF7" s="351"/>
      <c r="AG7" s="351"/>
      <c r="AH7" s="352"/>
      <c r="AI7" s="350" t="s">
        <v>7</v>
      </c>
      <c r="AJ7" s="351"/>
      <c r="AK7" s="351"/>
      <c r="AL7" s="351"/>
      <c r="AM7" s="351"/>
      <c r="AN7" s="370"/>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331" t="s">
        <v>37</v>
      </c>
      <c r="B8" s="342" t="s">
        <v>385</v>
      </c>
      <c r="C8" s="341" t="s">
        <v>8</v>
      </c>
      <c r="D8" s="343" t="s">
        <v>556</v>
      </c>
      <c r="E8" s="343" t="s">
        <v>10</v>
      </c>
      <c r="F8" s="345" t="s">
        <v>11</v>
      </c>
      <c r="G8" s="344" t="s">
        <v>12</v>
      </c>
      <c r="H8" s="343" t="s">
        <v>13</v>
      </c>
      <c r="I8" s="348" t="s">
        <v>14</v>
      </c>
      <c r="J8" s="372" t="s">
        <v>15</v>
      </c>
      <c r="K8" s="344" t="s">
        <v>16</v>
      </c>
      <c r="L8" s="344" t="s">
        <v>17</v>
      </c>
      <c r="M8" s="372" t="s">
        <v>15</v>
      </c>
      <c r="N8" s="343" t="s">
        <v>18</v>
      </c>
      <c r="O8" s="347" t="s">
        <v>19</v>
      </c>
      <c r="P8" s="349" t="s">
        <v>20</v>
      </c>
      <c r="Q8" s="344" t="s">
        <v>21</v>
      </c>
      <c r="R8" s="349" t="s">
        <v>22</v>
      </c>
      <c r="S8" s="349"/>
      <c r="T8" s="349"/>
      <c r="U8" s="349"/>
      <c r="V8" s="349"/>
      <c r="W8" s="349"/>
      <c r="X8" s="346" t="s">
        <v>288</v>
      </c>
      <c r="Y8" s="347" t="s">
        <v>249</v>
      </c>
      <c r="Z8" s="347" t="s">
        <v>15</v>
      </c>
      <c r="AA8" s="158"/>
      <c r="AB8" s="158"/>
      <c r="AC8" s="347" t="s">
        <v>23</v>
      </c>
      <c r="AD8" s="347" t="s">
        <v>15</v>
      </c>
      <c r="AE8" s="158"/>
      <c r="AF8" s="158"/>
      <c r="AG8" s="346" t="s">
        <v>24</v>
      </c>
      <c r="AH8" s="347" t="s">
        <v>25</v>
      </c>
      <c r="AI8" s="349" t="s">
        <v>7</v>
      </c>
      <c r="AJ8" s="349" t="s">
        <v>26</v>
      </c>
      <c r="AK8" s="349" t="s">
        <v>27</v>
      </c>
      <c r="AL8" s="349" t="s">
        <v>28</v>
      </c>
      <c r="AM8" s="374" t="s">
        <v>29</v>
      </c>
      <c r="AN8" s="374"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c r="A9" s="332"/>
      <c r="B9" s="376"/>
      <c r="C9" s="342"/>
      <c r="D9" s="344"/>
      <c r="E9" s="344"/>
      <c r="F9" s="342"/>
      <c r="G9" s="348"/>
      <c r="H9" s="344"/>
      <c r="I9" s="348"/>
      <c r="J9" s="372"/>
      <c r="K9" s="348"/>
      <c r="L9" s="348"/>
      <c r="M9" s="372"/>
      <c r="N9" s="344"/>
      <c r="O9" s="373"/>
      <c r="P9" s="344"/>
      <c r="Q9" s="348"/>
      <c r="R9" s="145" t="s">
        <v>31</v>
      </c>
      <c r="S9" s="145" t="s">
        <v>32</v>
      </c>
      <c r="T9" s="145" t="s">
        <v>33</v>
      </c>
      <c r="U9" s="145" t="s">
        <v>34</v>
      </c>
      <c r="V9" s="145" t="s">
        <v>35</v>
      </c>
      <c r="W9" s="145" t="s">
        <v>36</v>
      </c>
      <c r="X9" s="347"/>
      <c r="Y9" s="371"/>
      <c r="Z9" s="371"/>
      <c r="AA9" s="164" t="s">
        <v>277</v>
      </c>
      <c r="AB9" s="164" t="s">
        <v>15</v>
      </c>
      <c r="AC9" s="371"/>
      <c r="AD9" s="371"/>
      <c r="AE9" s="160" t="s">
        <v>23</v>
      </c>
      <c r="AF9" s="160" t="s">
        <v>15</v>
      </c>
      <c r="AG9" s="347"/>
      <c r="AH9" s="373"/>
      <c r="AI9" s="344"/>
      <c r="AJ9" s="344"/>
      <c r="AK9" s="344"/>
      <c r="AL9" s="344"/>
      <c r="AM9" s="375"/>
      <c r="AN9" s="375"/>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60" customHeight="1">
      <c r="A10" s="335">
        <v>1</v>
      </c>
      <c r="B10" s="337" t="s">
        <v>537</v>
      </c>
      <c r="C10" s="337" t="s">
        <v>308</v>
      </c>
      <c r="D10" s="245" t="s">
        <v>546</v>
      </c>
      <c r="E10" s="339" t="s">
        <v>557</v>
      </c>
      <c r="F10" s="339" t="s">
        <v>554</v>
      </c>
      <c r="G10" s="335" t="s">
        <v>41</v>
      </c>
      <c r="H10" s="377">
        <v>11</v>
      </c>
      <c r="I10" s="379" t="str">
        <f>IF(H10&lt;=2,'Tabla probabilidad'!$B$5,IF(H10&lt;=24,'Tabla probabilidad'!$B$6,IF(H10&lt;=500,'Tabla probabilidad'!$B$7,IF(H10&lt;=5000,'Tabla probabilidad'!$B$8,IF(H10&gt;5000,'Tabla probabilidad'!$B$9)))))</f>
        <v>Baja</v>
      </c>
      <c r="J10" s="333">
        <f>IF(H10&lt;=2,'Tabla probabilidad'!$D$5,IF(H10&lt;=24,'Tabla probabilidad'!$D$6,IF(H10&lt;=500,'Tabla probabilidad'!$D$7,IF(H10&lt;=5000,'Tabla probabilidad'!$D$8,IF(H10&gt;5000,'Tabla probabilidad'!$D$9)))))</f>
        <v>0.4</v>
      </c>
      <c r="K10" s="335" t="s">
        <v>310</v>
      </c>
      <c r="L10" s="33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3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35" t="str">
        <f>VLOOKUP((I10&amp;L10),Hoja1!$B$4:$C$28,2,0)</f>
        <v xml:space="preserve">Alto </v>
      </c>
      <c r="O10" s="146">
        <v>1</v>
      </c>
      <c r="P10" s="248" t="s">
        <v>548</v>
      </c>
      <c r="Q10" s="146" t="str">
        <f t="shared" ref="Q10:Q18" si="0">IF(R10="Preventivo","Probabilidad",IF(R10="Detectivo","Probabilidad", IF(R10="Correctivo","Impacto")))</f>
        <v>Probabilidad</v>
      </c>
      <c r="R10" s="146" t="s">
        <v>52</v>
      </c>
      <c r="S10" s="146" t="s">
        <v>57</v>
      </c>
      <c r="T10" s="147">
        <f>VLOOKUP(R10&amp;S10,Hoja1!$Q$4:$R$9,2,0)</f>
        <v>0.45</v>
      </c>
      <c r="U10" s="148" t="s">
        <v>59</v>
      </c>
      <c r="V10" s="148" t="s">
        <v>62</v>
      </c>
      <c r="W10" s="148" t="s">
        <v>65</v>
      </c>
      <c r="X10" s="159">
        <f>IF(Q10="Probabilidad",($J$10*T10),IF(Q10="Impacto"," "))</f>
        <v>0.18000000000000002</v>
      </c>
      <c r="Y10" s="159" t="str">
        <f>IF(Z10&lt;=20%,'Tabla probabilidad'!$B$5,IF(Z10&lt;=40%,'Tabla probabilidad'!$B$6,IF(Z10&lt;=60%,'Tabla probabilidad'!$B$7,IF(Z10&lt;=80%,'Tabla probabilidad'!$B$8,IF(Z10&lt;=100%,'Tabla probabilidad'!$B$9)))))</f>
        <v>Baja</v>
      </c>
      <c r="Z10" s="159">
        <f>IF(R10="Preventivo",(J10-(J10*T10)),IF(R10="Detectivo",(J10-(J10*T10)),IF(R10="Correctivo",(J10))))</f>
        <v>0.22</v>
      </c>
      <c r="AA10" s="333" t="str">
        <f>IF(AB10&lt;=20%,'Tabla probabilidad'!$B$5,IF(AB10&lt;=40%,'Tabla probabilidad'!$B$6,IF(AB10&lt;=60%,'Tabla probabilidad'!$B$7,IF(AB10&lt;=80%,'Tabla probabilidad'!$B$8,IF(AB10&lt;=100%,'Tabla probabilidad'!$B$9)))))</f>
        <v>Baja</v>
      </c>
      <c r="AB10" s="333">
        <f>AVERAGE(Z10:Z14)</f>
        <v>0.22000000000000003</v>
      </c>
      <c r="AC10" s="159" t="str">
        <f t="shared" ref="AC10:AC18" si="1">IF(AD10&lt;=20%,"Leve",IF(AD10&lt;=40%,"Menor",IF(AD10&lt;=60%,"Moderado",IF(AD10&lt;=80%,"Mayor",IF(AD10&lt;=100%,"Catastrófico")))))</f>
        <v>Mayor</v>
      </c>
      <c r="AD10" s="159">
        <f>IF(Q10="Probabilidad",(($M$10-0)),IF(Q10="Impacto",($M$10-($M$10*T10))))</f>
        <v>0.8</v>
      </c>
      <c r="AE10" s="333" t="str">
        <f>IF(AF10&lt;=20%,"Leve",IF(AF10&lt;=40%,"Menor",IF(AF10&lt;=60%,"Moderado",IF(AF10&lt;=80%,"Mayor",IF(AF10&lt;=100%,"Catastrófico")))))</f>
        <v>Mayor</v>
      </c>
      <c r="AF10" s="333">
        <f>AVERAGE(AD10:AD14)</f>
        <v>0.8</v>
      </c>
      <c r="AG10" s="377" t="str">
        <f>VLOOKUP(AA10&amp;AE10,Hoja1!$B$4:$C$28,2,0)</f>
        <v xml:space="preserve">Alto </v>
      </c>
      <c r="AH10" s="335" t="s">
        <v>291</v>
      </c>
      <c r="AI10" s="335" t="s">
        <v>560</v>
      </c>
      <c r="AJ10" s="335" t="s">
        <v>558</v>
      </c>
      <c r="AK10" s="335" t="s">
        <v>565</v>
      </c>
      <c r="AL10" s="335" t="s">
        <v>559</v>
      </c>
      <c r="AM10" s="335"/>
      <c r="AN10" s="335" t="s">
        <v>177</v>
      </c>
    </row>
    <row r="11" spans="1:298" ht="60" customHeight="1">
      <c r="A11" s="336"/>
      <c r="B11" s="338"/>
      <c r="C11" s="338"/>
      <c r="D11" s="245" t="s">
        <v>545</v>
      </c>
      <c r="E11" s="340"/>
      <c r="F11" s="340"/>
      <c r="G11" s="336"/>
      <c r="H11" s="378"/>
      <c r="I11" s="380"/>
      <c r="J11" s="334"/>
      <c r="K11" s="336"/>
      <c r="L11" s="336"/>
      <c r="M11" s="336"/>
      <c r="N11" s="336"/>
      <c r="O11" s="146">
        <v>2</v>
      </c>
      <c r="P11" s="247" t="s">
        <v>547</v>
      </c>
      <c r="Q11" s="146" t="str">
        <f t="shared" si="0"/>
        <v>Probabilidad</v>
      </c>
      <c r="R11" s="146" t="s">
        <v>52</v>
      </c>
      <c r="S11" s="146" t="s">
        <v>57</v>
      </c>
      <c r="T11" s="147">
        <f>VLOOKUP(R11&amp;S11,Hoja1!$Q$4:$R$9,2,0)</f>
        <v>0.45</v>
      </c>
      <c r="U11" s="148" t="s">
        <v>59</v>
      </c>
      <c r="V11" s="148" t="s">
        <v>62</v>
      </c>
      <c r="W11" s="148" t="s">
        <v>65</v>
      </c>
      <c r="X11" s="159">
        <f>IF(Q11="Probabilidad",($J$10*T11),IF(Q11="Impacto"," "))</f>
        <v>0.18000000000000002</v>
      </c>
      <c r="Y11" s="159" t="str">
        <f>IF(Z11&lt;=20%,'Tabla probabilidad'!$B$5,IF(Z11&lt;=40%,'Tabla probabilidad'!$B$6,IF(Z11&lt;=60%,'Tabla probabilidad'!$B$7,IF(Z11&lt;=80%,'Tabla probabilidad'!$B$8,IF(Z11&lt;=100%,'Tabla probabilidad'!$B$9)))))</f>
        <v>Baja</v>
      </c>
      <c r="Z11" s="159">
        <f>IF(R11="Preventivo",(J10-(J10*T11)),IF(R11="Detectivo",(J10-(J10*T11)),IF(R11="Correctivo",(J10))))</f>
        <v>0.22</v>
      </c>
      <c r="AA11" s="334"/>
      <c r="AB11" s="334"/>
      <c r="AC11" s="159" t="str">
        <f t="shared" si="1"/>
        <v>Mayor</v>
      </c>
      <c r="AD11" s="159">
        <f>IF(Q11="Probabilidad",(($M$10-0)),IF(Q11="Impacto",($M$10-($M$10*T11))))</f>
        <v>0.8</v>
      </c>
      <c r="AE11" s="334"/>
      <c r="AF11" s="334"/>
      <c r="AG11" s="378"/>
      <c r="AH11" s="336"/>
      <c r="AI11" s="336"/>
      <c r="AJ11" s="336"/>
      <c r="AK11" s="336"/>
      <c r="AL11" s="336"/>
      <c r="AM11" s="336"/>
      <c r="AN11" s="336"/>
    </row>
    <row r="12" spans="1:298" ht="60" customHeight="1">
      <c r="A12" s="336"/>
      <c r="B12" s="338"/>
      <c r="C12" s="338"/>
      <c r="D12" s="245" t="s">
        <v>544</v>
      </c>
      <c r="E12" s="340"/>
      <c r="F12" s="340"/>
      <c r="G12" s="336"/>
      <c r="H12" s="378"/>
      <c r="I12" s="380"/>
      <c r="J12" s="334"/>
      <c r="K12" s="336"/>
      <c r="L12" s="336"/>
      <c r="M12" s="336"/>
      <c r="N12" s="336"/>
      <c r="O12" s="146">
        <v>3</v>
      </c>
      <c r="P12" s="248" t="s">
        <v>549</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0.18000000000000002</v>
      </c>
      <c r="Y12" s="159" t="str">
        <f>IF(Z12&lt;=20%,'Tabla probabilidad'!$B$5,IF(Z12&lt;=40%,'Tabla probabilidad'!$B$6,IF(Z12&lt;=60%,'Tabla probabilidad'!$B$7,IF(Z12&lt;=80%,'Tabla probabilidad'!$B$8,IF(Z12&lt;=100%,'Tabla probabilidad'!$B$9)))))</f>
        <v>Baja</v>
      </c>
      <c r="Z12" s="159">
        <f>IF(R12="Preventivo",(J10-(J10*T12)),IF(R12="Detectivo",(J10-(J10*T12)),IF(R12="Correctivo",(J10))))</f>
        <v>0.22</v>
      </c>
      <c r="AA12" s="334"/>
      <c r="AB12" s="334"/>
      <c r="AC12" s="159" t="str">
        <f t="shared" si="1"/>
        <v>Mayor</v>
      </c>
      <c r="AD12" s="159">
        <f>IF(Q12="Probabilidad",(($M$10-0)),IF(Q12="Impacto",($M$10-($M$10*T12))))</f>
        <v>0.8</v>
      </c>
      <c r="AE12" s="334"/>
      <c r="AF12" s="334"/>
      <c r="AG12" s="378"/>
      <c r="AH12" s="336"/>
      <c r="AI12" s="336"/>
      <c r="AJ12" s="336"/>
      <c r="AK12" s="336"/>
      <c r="AL12" s="336"/>
      <c r="AM12" s="336"/>
      <c r="AN12" s="336"/>
    </row>
    <row r="13" spans="1:298" ht="90" customHeight="1">
      <c r="A13" s="336"/>
      <c r="B13" s="338"/>
      <c r="C13" s="338"/>
      <c r="D13" s="245" t="s">
        <v>561</v>
      </c>
      <c r="E13" s="340"/>
      <c r="F13" s="340"/>
      <c r="G13" s="336"/>
      <c r="H13" s="378"/>
      <c r="I13" s="380"/>
      <c r="J13" s="334"/>
      <c r="K13" s="336"/>
      <c r="L13" s="336"/>
      <c r="M13" s="336"/>
      <c r="N13" s="336"/>
      <c r="O13" s="146">
        <v>4</v>
      </c>
      <c r="P13" s="248" t="s">
        <v>550</v>
      </c>
      <c r="Q13" s="152" t="str">
        <f t="shared" si="0"/>
        <v>Probabilidad</v>
      </c>
      <c r="R13" s="152" t="s">
        <v>52</v>
      </c>
      <c r="S13" s="152" t="s">
        <v>57</v>
      </c>
      <c r="T13" s="154">
        <f>VLOOKUP(R13&amp;S13,Hoja1!$Q$4:$R$9,2,0)</f>
        <v>0.45</v>
      </c>
      <c r="U13" s="152" t="s">
        <v>59</v>
      </c>
      <c r="V13" s="152" t="s">
        <v>62</v>
      </c>
      <c r="W13" s="152" t="s">
        <v>65</v>
      </c>
      <c r="X13" s="159">
        <f t="shared" si="2"/>
        <v>0.18000000000000002</v>
      </c>
      <c r="Y13" s="159" t="str">
        <f>IF(Z13&lt;=20%,'Tabla probabilidad'!$B$5,IF(Z13&lt;=40%,'Tabla probabilidad'!$B$6,IF(Z13&lt;=60%,'Tabla probabilidad'!$B$7,IF(Z13&lt;=80%,'Tabla probabilidad'!$B$8,IF(Z13&lt;=100%,'Tabla probabilidad'!$B$9)))))</f>
        <v>Baja</v>
      </c>
      <c r="Z13" s="159">
        <f>IF(R13="Preventivo",(J10-(J10*T13)),IF(R13="Detectivo",(J10-(J10*T13)),IF(R13="Correctivo",(J10))))</f>
        <v>0.22</v>
      </c>
      <c r="AA13" s="334"/>
      <c r="AB13" s="334"/>
      <c r="AC13" s="159" t="str">
        <f t="shared" si="1"/>
        <v>Mayor</v>
      </c>
      <c r="AD13" s="159">
        <f>IF(Q13="Probabilidad",(($M$10-0)),IF(Q13="Impacto",($M$10-($M$10*T13))))</f>
        <v>0.8</v>
      </c>
      <c r="AE13" s="334"/>
      <c r="AF13" s="334"/>
      <c r="AG13" s="378"/>
      <c r="AH13" s="336"/>
      <c r="AI13" s="336"/>
      <c r="AJ13" s="336"/>
      <c r="AK13" s="336"/>
      <c r="AL13" s="336"/>
      <c r="AM13" s="336"/>
      <c r="AN13" s="336"/>
    </row>
    <row r="14" spans="1:298" ht="81" customHeight="1">
      <c r="A14" s="336"/>
      <c r="B14" s="338"/>
      <c r="C14" s="338"/>
      <c r="D14" s="245" t="s">
        <v>543</v>
      </c>
      <c r="E14" s="340"/>
      <c r="F14" s="340"/>
      <c r="G14" s="336"/>
      <c r="H14" s="378"/>
      <c r="I14" s="380"/>
      <c r="J14" s="334"/>
      <c r="K14" s="336"/>
      <c r="L14" s="336"/>
      <c r="M14" s="336"/>
      <c r="N14" s="336"/>
      <c r="O14" s="146">
        <v>5</v>
      </c>
      <c r="P14" s="247" t="s">
        <v>551</v>
      </c>
      <c r="Q14" s="152" t="str">
        <f t="shared" si="0"/>
        <v>Probabilidad</v>
      </c>
      <c r="R14" s="152" t="s">
        <v>52</v>
      </c>
      <c r="S14" s="152" t="s">
        <v>57</v>
      </c>
      <c r="T14" s="154">
        <f>VLOOKUP(R14&amp;S14,Hoja1!$Q$4:$R$9,2,0)</f>
        <v>0.45</v>
      </c>
      <c r="U14" s="152" t="s">
        <v>59</v>
      </c>
      <c r="V14" s="152" t="s">
        <v>62</v>
      </c>
      <c r="W14" s="152" t="s">
        <v>65</v>
      </c>
      <c r="X14" s="159">
        <f t="shared" si="2"/>
        <v>0.18000000000000002</v>
      </c>
      <c r="Y14" s="159" t="str">
        <f>IF(Z14&lt;=20%,'Tabla probabilidad'!$B$5,IF(Z14&lt;=40%,'Tabla probabilidad'!$B$6,IF(Z14&lt;=60%,'Tabla probabilidad'!$B$7,IF(Z14&lt;=80%,'Tabla probabilidad'!$B$8,IF(Z14&lt;=100%,'Tabla probabilidad'!$B$9)))))</f>
        <v>Baja</v>
      </c>
      <c r="Z14" s="159">
        <f>IF(R14="Preventivo",(J10-(J10*T14)),IF(R14="Detectivo",(J10-(J10*T14)),IF(R14="Correctivo",(J10))))</f>
        <v>0.22</v>
      </c>
      <c r="AA14" s="334"/>
      <c r="AB14" s="334"/>
      <c r="AC14" s="159" t="str">
        <f t="shared" si="1"/>
        <v>Mayor</v>
      </c>
      <c r="AD14" s="159">
        <f>IF(Q14="Probabilidad",(($M$10-0)),IF(Q14="Impacto",($M$10-($M$10*T14))))</f>
        <v>0.8</v>
      </c>
      <c r="AE14" s="334"/>
      <c r="AF14" s="334"/>
      <c r="AG14" s="378"/>
      <c r="AH14" s="336"/>
      <c r="AI14" s="336"/>
      <c r="AJ14" s="336"/>
      <c r="AK14" s="336"/>
      <c r="AL14" s="336"/>
      <c r="AM14" s="336"/>
      <c r="AN14" s="336"/>
    </row>
    <row r="15" spans="1:298" ht="60" customHeight="1">
      <c r="A15" s="336"/>
      <c r="B15" s="338"/>
      <c r="C15" s="338"/>
      <c r="D15" s="245" t="s">
        <v>542</v>
      </c>
      <c r="E15" s="340"/>
      <c r="F15" s="340"/>
      <c r="G15" s="336"/>
      <c r="H15" s="378"/>
      <c r="I15" s="380"/>
      <c r="J15" s="334"/>
      <c r="K15" s="336"/>
      <c r="L15" s="336"/>
      <c r="M15" s="336"/>
      <c r="N15" s="336"/>
      <c r="O15" s="161">
        <v>6</v>
      </c>
      <c r="P15" s="248" t="s">
        <v>552</v>
      </c>
      <c r="Q15" s="161" t="str">
        <f t="shared" si="0"/>
        <v>Probabilidad</v>
      </c>
      <c r="R15" s="161" t="s">
        <v>52</v>
      </c>
      <c r="S15" s="161" t="s">
        <v>56</v>
      </c>
      <c r="T15" s="162">
        <f>VLOOKUP(R15&amp;S15,Hoja1!$Q$4:$R$9,2,0)</f>
        <v>0.5</v>
      </c>
      <c r="U15" s="161" t="s">
        <v>59</v>
      </c>
      <c r="V15" s="161" t="s">
        <v>62</v>
      </c>
      <c r="W15" s="161" t="s">
        <v>65</v>
      </c>
      <c r="X15" s="162">
        <f>IF(Q15="Probabilidad",($J$15*T15),IF(Q15="Impacto"," "))</f>
        <v>0</v>
      </c>
      <c r="Y15" s="162" t="str">
        <f>IF(Z15&lt;=20%,'Tabla probabilidad'!$B$5,IF(Z15&lt;=40%,'Tabla probabilidad'!$B$6,IF(Z15&lt;=60%,'Tabla probabilidad'!$B$7,IF(Z15&lt;=80%,'Tabla probabilidad'!$B$8,IF(Z15&lt;=100%,'Tabla probabilidad'!$B$9)))))</f>
        <v>Muy Baja</v>
      </c>
      <c r="Z15" s="162">
        <f>IF(R15="Preventivo",(J15-(J15*T15)),IF(R15="Detectivo",(J15-(J15*T15)),IF(R15="Correctivo",(J15))))</f>
        <v>0</v>
      </c>
      <c r="AA15" s="334"/>
      <c r="AB15" s="334"/>
      <c r="AC15" s="162" t="str">
        <f t="shared" si="1"/>
        <v>Leve</v>
      </c>
      <c r="AD15" s="162">
        <f>IF(Q15="Probabilidad",(($M$15-0)),IF(Q15="Impacto",($M$15-($M$15*T15))))</f>
        <v>0</v>
      </c>
      <c r="AE15" s="334"/>
      <c r="AF15" s="334"/>
      <c r="AG15" s="378"/>
      <c r="AH15" s="336"/>
      <c r="AI15" s="336"/>
      <c r="AJ15" s="336"/>
      <c r="AK15" s="336"/>
      <c r="AL15" s="336"/>
      <c r="AM15" s="336"/>
      <c r="AN15" s="336"/>
    </row>
    <row r="16" spans="1:298" ht="75" customHeight="1">
      <c r="A16" s="336"/>
      <c r="B16" s="338"/>
      <c r="C16" s="338"/>
      <c r="D16" s="245" t="s">
        <v>541</v>
      </c>
      <c r="E16" s="340"/>
      <c r="F16" s="340"/>
      <c r="G16" s="336"/>
      <c r="H16" s="378"/>
      <c r="I16" s="380"/>
      <c r="J16" s="334"/>
      <c r="K16" s="336"/>
      <c r="L16" s="336"/>
      <c r="M16" s="336"/>
      <c r="N16" s="336"/>
      <c r="O16" s="161">
        <v>7</v>
      </c>
      <c r="P16" s="248" t="s">
        <v>563</v>
      </c>
      <c r="Q16" s="161" t="str">
        <f t="shared" si="0"/>
        <v>Probabilidad</v>
      </c>
      <c r="R16" s="161" t="s">
        <v>52</v>
      </c>
      <c r="S16" s="161" t="s">
        <v>57</v>
      </c>
      <c r="T16" s="162">
        <f>VLOOKUP(R16&amp;S16,Hoja1!$Q$4:$R$9,2,0)</f>
        <v>0.45</v>
      </c>
      <c r="U16" s="161" t="s">
        <v>59</v>
      </c>
      <c r="V16" s="161" t="s">
        <v>62</v>
      </c>
      <c r="W16" s="161" t="s">
        <v>65</v>
      </c>
      <c r="X16" s="162">
        <f>IF(Q16="Probabilidad",($J$15*T16),IF(Q16="Impacto"," "))</f>
        <v>0</v>
      </c>
      <c r="Y16" s="162" t="str">
        <f>IF(Z16&lt;=20%,'Tabla probabilidad'!$B$5,IF(Z16&lt;=40%,'Tabla probabilidad'!$B$6,IF(Z16&lt;=60%,'Tabla probabilidad'!$B$7,IF(Z16&lt;=80%,'Tabla probabilidad'!$B$8,IF(Z16&lt;=100%,'Tabla probabilidad'!$B$9)))))</f>
        <v>Muy Baja</v>
      </c>
      <c r="Z16" s="162">
        <f>IF(R16="Preventivo",(J15-(J15*T16)),IF(R16="Detectivo",(J15-(J15*T16)),IF(R16="Correctivo",(J15))))</f>
        <v>0</v>
      </c>
      <c r="AA16" s="334"/>
      <c r="AB16" s="334"/>
      <c r="AC16" s="162" t="str">
        <f t="shared" si="1"/>
        <v>Leve</v>
      </c>
      <c r="AD16" s="162">
        <f t="shared" ref="AD16:AD18" si="3">IF(Q16="Probabilidad",(($M$15-0)),IF(Q16="Impacto",($M$15-($M$15*T16))))</f>
        <v>0</v>
      </c>
      <c r="AE16" s="334"/>
      <c r="AF16" s="334"/>
      <c r="AG16" s="378"/>
      <c r="AH16" s="336"/>
      <c r="AI16" s="336"/>
      <c r="AJ16" s="336"/>
      <c r="AK16" s="336"/>
      <c r="AL16" s="336"/>
      <c r="AM16" s="336"/>
      <c r="AN16" s="336"/>
    </row>
    <row r="17" spans="1:40" ht="88.5" customHeight="1">
      <c r="A17" s="336"/>
      <c r="B17" s="338"/>
      <c r="C17" s="338"/>
      <c r="D17" s="245" t="s">
        <v>540</v>
      </c>
      <c r="E17" s="340"/>
      <c r="F17" s="340"/>
      <c r="G17" s="336"/>
      <c r="H17" s="378"/>
      <c r="I17" s="380"/>
      <c r="J17" s="334"/>
      <c r="K17" s="336"/>
      <c r="L17" s="336"/>
      <c r="M17" s="336"/>
      <c r="N17" s="336"/>
      <c r="O17" s="161">
        <v>8</v>
      </c>
      <c r="P17" s="247" t="s">
        <v>553</v>
      </c>
      <c r="Q17" s="161" t="str">
        <f t="shared" si="0"/>
        <v>Probabilidad</v>
      </c>
      <c r="R17" s="161" t="s">
        <v>52</v>
      </c>
      <c r="S17" s="161" t="s">
        <v>57</v>
      </c>
      <c r="T17" s="162">
        <f>VLOOKUP(R17&amp;S17,Hoja1!$Q$4:$R$9,2,0)</f>
        <v>0.45</v>
      </c>
      <c r="U17" s="161" t="s">
        <v>59</v>
      </c>
      <c r="V17" s="161" t="s">
        <v>62</v>
      </c>
      <c r="W17" s="161" t="s">
        <v>65</v>
      </c>
      <c r="X17" s="173">
        <f t="shared" ref="X17:X18" si="4">IF(Q17="Probabilidad",($J$15*T17),IF(Q17="Impacto"," "))</f>
        <v>0</v>
      </c>
      <c r="Y17" s="162" t="str">
        <f>IF(Z17&lt;=20%,'Tabla probabilidad'!$B$5,IF(Z17&lt;=40%,'Tabla probabilidad'!$B$6,IF(Z17&lt;=60%,'Tabla probabilidad'!$B$7,IF(Z17&lt;=80%,'Tabla probabilidad'!$B$8,IF(Z17&lt;=100%,'Tabla probabilidad'!$B$9)))))</f>
        <v>Muy Baja</v>
      </c>
      <c r="Z17" s="162">
        <f>IF(R17="Preventivo",(J15-(J15*T17)),IF(R17="Detectivo",(J15-(J15*T17)),IF(R17="Correctivo",(J15))))</f>
        <v>0</v>
      </c>
      <c r="AA17" s="334"/>
      <c r="AB17" s="334"/>
      <c r="AC17" s="162" t="str">
        <f t="shared" si="1"/>
        <v>Leve</v>
      </c>
      <c r="AD17" s="162">
        <f t="shared" si="3"/>
        <v>0</v>
      </c>
      <c r="AE17" s="334"/>
      <c r="AF17" s="334"/>
      <c r="AG17" s="378"/>
      <c r="AH17" s="336"/>
      <c r="AI17" s="336"/>
      <c r="AJ17" s="336"/>
      <c r="AK17" s="336"/>
      <c r="AL17" s="336"/>
      <c r="AM17" s="336"/>
      <c r="AN17" s="336"/>
    </row>
    <row r="18" spans="1:40" ht="92.25" customHeight="1">
      <c r="A18" s="336"/>
      <c r="B18" s="338"/>
      <c r="C18" s="338"/>
      <c r="D18" s="246" t="s">
        <v>562</v>
      </c>
      <c r="E18" s="340"/>
      <c r="F18" s="340"/>
      <c r="G18" s="336"/>
      <c r="H18" s="378"/>
      <c r="I18" s="380"/>
      <c r="J18" s="334"/>
      <c r="K18" s="336"/>
      <c r="L18" s="336"/>
      <c r="M18" s="336"/>
      <c r="N18" s="336"/>
      <c r="O18" s="264">
        <v>9</v>
      </c>
      <c r="P18" s="266" t="s">
        <v>564</v>
      </c>
      <c r="Q18" s="264" t="str">
        <f t="shared" si="0"/>
        <v>Probabilidad</v>
      </c>
      <c r="R18" s="264" t="s">
        <v>52</v>
      </c>
      <c r="S18" s="264" t="s">
        <v>57</v>
      </c>
      <c r="T18" s="265">
        <f>VLOOKUP(R18&amp;S18,Hoja1!$Q$4:$R$9,2,0)</f>
        <v>0.45</v>
      </c>
      <c r="U18" s="264" t="s">
        <v>59</v>
      </c>
      <c r="V18" s="264" t="s">
        <v>62</v>
      </c>
      <c r="W18" s="264" t="s">
        <v>65</v>
      </c>
      <c r="X18" s="173">
        <f t="shared" si="4"/>
        <v>0</v>
      </c>
      <c r="Y18" s="162" t="str">
        <f>IF(Z18&lt;=20%,'Tabla probabilidad'!$B$5,IF(Z18&lt;=40%,'Tabla probabilidad'!$B$6,IF(Z18&lt;=60%,'Tabla probabilidad'!$B$7,IF(Z18&lt;=80%,'Tabla probabilidad'!$B$8,IF(Z18&lt;=100%,'Tabla probabilidad'!$B$9)))))</f>
        <v>Muy Baja</v>
      </c>
      <c r="Z18" s="162">
        <f>IF(R18="Preventivo",(J15-(J15*T18)),IF(R18="Detectivo",(J15-(J15*T18)),IF(R18="Correctivo",(J15))))</f>
        <v>0</v>
      </c>
      <c r="AA18" s="334"/>
      <c r="AB18" s="334"/>
      <c r="AC18" s="162" t="str">
        <f t="shared" si="1"/>
        <v>Leve</v>
      </c>
      <c r="AD18" s="162">
        <f t="shared" si="3"/>
        <v>0</v>
      </c>
      <c r="AE18" s="334"/>
      <c r="AF18" s="334"/>
      <c r="AG18" s="378"/>
      <c r="AH18" s="336"/>
      <c r="AI18" s="336"/>
      <c r="AJ18" s="336"/>
      <c r="AK18" s="336"/>
      <c r="AL18" s="336"/>
      <c r="AM18" s="336"/>
      <c r="AN18" s="336"/>
    </row>
  </sheetData>
  <mergeCells count="71">
    <mergeCell ref="AM10:AM18"/>
    <mergeCell ref="AN10:AN18"/>
    <mergeCell ref="B8:B9"/>
    <mergeCell ref="AE10:AE18"/>
    <mergeCell ref="AF10:AF18"/>
    <mergeCell ref="AG10:AG18"/>
    <mergeCell ref="AH10:AH18"/>
    <mergeCell ref="G10:G18"/>
    <mergeCell ref="H10:H18"/>
    <mergeCell ref="I10:I18"/>
    <mergeCell ref="J10:J18"/>
    <mergeCell ref="K10:K18"/>
    <mergeCell ref="L10:L18"/>
    <mergeCell ref="M10:M18"/>
    <mergeCell ref="N10:N18"/>
    <mergeCell ref="AK10:AK18"/>
    <mergeCell ref="AL10:AL18"/>
    <mergeCell ref="AH8:AH9"/>
    <mergeCell ref="Z8:Z9"/>
    <mergeCell ref="AC8:AC9"/>
    <mergeCell ref="AD8:AD9"/>
    <mergeCell ref="AJ10:AJ18"/>
    <mergeCell ref="AG8:AG9"/>
    <mergeCell ref="AL8:AL9"/>
    <mergeCell ref="AM8:AM9"/>
    <mergeCell ref="AN8:AN9"/>
    <mergeCell ref="AI8:AI9"/>
    <mergeCell ref="AJ8:AJ9"/>
    <mergeCell ref="AK8:AK9"/>
    <mergeCell ref="Y8:Y9"/>
    <mergeCell ref="P8:P9"/>
    <mergeCell ref="G8:G9"/>
    <mergeCell ref="H8:H9"/>
    <mergeCell ref="I8:I9"/>
    <mergeCell ref="J8:J9"/>
    <mergeCell ref="O8:O9"/>
    <mergeCell ref="K8:K9"/>
    <mergeCell ref="L8:L9"/>
    <mergeCell ref="M8:M9"/>
    <mergeCell ref="N8:N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AA10:AA18"/>
    <mergeCell ref="AB10:AB18"/>
    <mergeCell ref="AI10:AI18"/>
    <mergeCell ref="A10:A18"/>
    <mergeCell ref="B10:B18"/>
    <mergeCell ref="C10:C18"/>
    <mergeCell ref="E10:E18"/>
    <mergeCell ref="F10:F18"/>
    <mergeCell ref="C8:C9"/>
    <mergeCell ref="D8:D9"/>
    <mergeCell ref="E8:E9"/>
    <mergeCell ref="F8:F9"/>
    <mergeCell ref="X8:X9"/>
    <mergeCell ref="Q8:Q9"/>
    <mergeCell ref="R8:W8"/>
  </mergeCells>
  <conditionalFormatting sqref="I10">
    <cfRule type="containsText" dxfId="2488" priority="698" operator="containsText" text="Muy Baja">
      <formula>NOT(ISERROR(SEARCH("Muy Baja",I10)))</formula>
    </cfRule>
    <cfRule type="containsText" dxfId="2487" priority="699" operator="containsText" text="Baja">
      <formula>NOT(ISERROR(SEARCH("Baja",I10)))</formula>
    </cfRule>
    <cfRule type="containsText" dxfId="2486" priority="823" operator="containsText" text="Muy Alta">
      <formula>NOT(ISERROR(SEARCH("Muy Alta",I10)))</formula>
    </cfRule>
    <cfRule type="containsText" dxfId="2485" priority="824" operator="containsText" text="Alta">
      <formula>NOT(ISERROR(SEARCH("Alta",I10)))</formula>
    </cfRule>
    <cfRule type="containsText" dxfId="2484" priority="825" operator="containsText" text="Media">
      <formula>NOT(ISERROR(SEARCH("Media",I10)))</formula>
    </cfRule>
    <cfRule type="containsText" dxfId="2483" priority="826" operator="containsText" text="Media">
      <formula>NOT(ISERROR(SEARCH("Media",I10)))</formula>
    </cfRule>
    <cfRule type="containsText" dxfId="2482" priority="827" operator="containsText" text="Media">
      <formula>NOT(ISERROR(SEARCH("Media",I10)))</formula>
    </cfRule>
    <cfRule type="containsText" dxfId="2481" priority="830" operator="containsText" text="Muy Baja">
      <formula>NOT(ISERROR(SEARCH("Muy Baja",I10)))</formula>
    </cfRule>
    <cfRule type="containsText" dxfId="2480" priority="831" operator="containsText" text="Baja">
      <formula>NOT(ISERROR(SEARCH("Baja",I10)))</formula>
    </cfRule>
    <cfRule type="containsText" dxfId="2479" priority="832" operator="containsText" text="Muy Baja">
      <formula>NOT(ISERROR(SEARCH("Muy Baja",I10)))</formula>
    </cfRule>
    <cfRule type="containsText" dxfId="2478" priority="833" operator="containsText" text="Muy Baja">
      <formula>NOT(ISERROR(SEARCH("Muy Baja",I10)))</formula>
    </cfRule>
    <cfRule type="containsText" dxfId="2477" priority="834" operator="containsText" text="Muy Baja">
      <formula>NOT(ISERROR(SEARCH("Muy Baja",I10)))</formula>
    </cfRule>
    <cfRule type="containsText" dxfId="2476" priority="835" operator="containsText" text="Muy Baja'Tabla probabilidad'!">
      <formula>NOT(ISERROR(SEARCH("Muy Baja'Tabla probabilidad'!",I10)))</formula>
    </cfRule>
    <cfRule type="containsText" dxfId="2475" priority="836" operator="containsText" text="Muy bajo">
      <formula>NOT(ISERROR(SEARCH("Muy bajo",I10)))</formula>
    </cfRule>
    <cfRule type="containsText" dxfId="2474" priority="845" operator="containsText" text="Alta">
      <formula>NOT(ISERROR(SEARCH("Alta",I10)))</formula>
    </cfRule>
    <cfRule type="containsText" dxfId="2473" priority="846" operator="containsText" text="Media">
      <formula>NOT(ISERROR(SEARCH("Media",I10)))</formula>
    </cfRule>
    <cfRule type="containsText" dxfId="2472" priority="847" operator="containsText" text="Baja">
      <formula>NOT(ISERROR(SEARCH("Baja",I10)))</formula>
    </cfRule>
    <cfRule type="containsText" dxfId="2471" priority="848" operator="containsText" text="Muy baja">
      <formula>NOT(ISERROR(SEARCH("Muy baja",I10)))</formula>
    </cfRule>
    <cfRule type="cellIs" dxfId="2470" priority="851" operator="between">
      <formula>1</formula>
      <formula>2</formula>
    </cfRule>
    <cfRule type="cellIs" dxfId="2469" priority="852" operator="between">
      <formula>0</formula>
      <formula>2</formula>
    </cfRule>
  </conditionalFormatting>
  <conditionalFormatting sqref="I10">
    <cfRule type="containsText" dxfId="2468" priority="701" operator="containsText" text="Muy Alta">
      <formula>NOT(ISERROR(SEARCH("Muy Alta",I10)))</formula>
    </cfRule>
  </conditionalFormatting>
  <conditionalFormatting sqref="L10">
    <cfRule type="containsText" dxfId="2467" priority="692" operator="containsText" text="Catastrófico">
      <formula>NOT(ISERROR(SEARCH("Catastrófico",L10)))</formula>
    </cfRule>
    <cfRule type="containsText" dxfId="2466" priority="693" operator="containsText" text="Mayor">
      <formula>NOT(ISERROR(SEARCH("Mayor",L10)))</formula>
    </cfRule>
    <cfRule type="containsText" dxfId="2465" priority="694" operator="containsText" text="Alta">
      <formula>NOT(ISERROR(SEARCH("Alta",L10)))</formula>
    </cfRule>
    <cfRule type="containsText" dxfId="2464" priority="695" operator="containsText" text="Moderado">
      <formula>NOT(ISERROR(SEARCH("Moderado",L10)))</formula>
    </cfRule>
    <cfRule type="containsText" dxfId="2463" priority="696" operator="containsText" text="Menor">
      <formula>NOT(ISERROR(SEARCH("Menor",L10)))</formula>
    </cfRule>
    <cfRule type="containsText" dxfId="2462" priority="697" operator="containsText" text="Leve">
      <formula>NOT(ISERROR(SEARCH("Leve",L10)))</formula>
    </cfRule>
  </conditionalFormatting>
  <conditionalFormatting sqref="N10">
    <cfRule type="containsText" dxfId="2461" priority="687" operator="containsText" text="Extremo">
      <formula>NOT(ISERROR(SEARCH("Extremo",N10)))</formula>
    </cfRule>
    <cfRule type="containsText" dxfId="2460" priority="688" operator="containsText" text="Alto">
      <formula>NOT(ISERROR(SEARCH("Alto",N10)))</formula>
    </cfRule>
    <cfRule type="containsText" dxfId="2459" priority="689" operator="containsText" text="Bajo">
      <formula>NOT(ISERROR(SEARCH("Bajo",N10)))</formula>
    </cfRule>
    <cfRule type="containsText" dxfId="2458" priority="690" operator="containsText" text="Moderado">
      <formula>NOT(ISERROR(SEARCH("Moderado",N10)))</formula>
    </cfRule>
    <cfRule type="containsText" dxfId="2457" priority="691" operator="containsText" text="Extremo">
      <formula>NOT(ISERROR(SEARCH("Extremo",N10)))</formula>
    </cfRule>
  </conditionalFormatting>
  <conditionalFormatting sqref="M10">
    <cfRule type="containsText" dxfId="2456" priority="681" operator="containsText" text="Catastrófico">
      <formula>NOT(ISERROR(SEARCH("Catastrófico",M10)))</formula>
    </cfRule>
    <cfRule type="containsText" dxfId="2455" priority="682" operator="containsText" text="Mayor">
      <formula>NOT(ISERROR(SEARCH("Mayor",M10)))</formula>
    </cfRule>
    <cfRule type="containsText" dxfId="2454" priority="683" operator="containsText" text="Alta">
      <formula>NOT(ISERROR(SEARCH("Alta",M10)))</formula>
    </cfRule>
    <cfRule type="containsText" dxfId="2453" priority="684" operator="containsText" text="Moderado">
      <formula>NOT(ISERROR(SEARCH("Moderado",M10)))</formula>
    </cfRule>
    <cfRule type="containsText" dxfId="2452" priority="685" operator="containsText" text="Menor">
      <formula>NOT(ISERROR(SEARCH("Menor",M10)))</formula>
    </cfRule>
    <cfRule type="containsText" dxfId="2451" priority="686" operator="containsText" text="Leve">
      <formula>NOT(ISERROR(SEARCH("Leve",M10)))</formula>
    </cfRule>
  </conditionalFormatting>
  <conditionalFormatting sqref="Y10:Y14">
    <cfRule type="containsText" dxfId="2450" priority="615" operator="containsText" text="Muy Alta">
      <formula>NOT(ISERROR(SEARCH("Muy Alta",Y10)))</formula>
    </cfRule>
    <cfRule type="containsText" dxfId="2449" priority="616" operator="containsText" text="Alta">
      <formula>NOT(ISERROR(SEARCH("Alta",Y10)))</formula>
    </cfRule>
    <cfRule type="containsText" dxfId="2448" priority="617" operator="containsText" text="Media">
      <formula>NOT(ISERROR(SEARCH("Media",Y10)))</formula>
    </cfRule>
    <cfRule type="containsText" dxfId="2447" priority="618" operator="containsText" text="Muy Baja">
      <formula>NOT(ISERROR(SEARCH("Muy Baja",Y10)))</formula>
    </cfRule>
    <cfRule type="containsText" dxfId="2446" priority="619" operator="containsText" text="Baja">
      <formula>NOT(ISERROR(SEARCH("Baja",Y10)))</formula>
    </cfRule>
    <cfRule type="containsText" dxfId="2445" priority="620" operator="containsText" text="Muy Baja">
      <formula>NOT(ISERROR(SEARCH("Muy Baja",Y10)))</formula>
    </cfRule>
  </conditionalFormatting>
  <conditionalFormatting sqref="AC10:AC14">
    <cfRule type="containsText" dxfId="2444" priority="610" operator="containsText" text="Catastrófico">
      <formula>NOT(ISERROR(SEARCH("Catastrófico",AC10)))</formula>
    </cfRule>
    <cfRule type="containsText" dxfId="2443" priority="611" operator="containsText" text="Mayor">
      <formula>NOT(ISERROR(SEARCH("Mayor",AC10)))</formula>
    </cfRule>
    <cfRule type="containsText" dxfId="2442" priority="612" operator="containsText" text="Moderado">
      <formula>NOT(ISERROR(SEARCH("Moderado",AC10)))</formula>
    </cfRule>
    <cfRule type="containsText" dxfId="2441" priority="613" operator="containsText" text="Menor">
      <formula>NOT(ISERROR(SEARCH("Menor",AC10)))</formula>
    </cfRule>
    <cfRule type="containsText" dxfId="2440" priority="614" operator="containsText" text="Leve">
      <formula>NOT(ISERROR(SEARCH("Leve",AC10)))</formula>
    </cfRule>
  </conditionalFormatting>
  <conditionalFormatting sqref="AG10">
    <cfRule type="containsText" dxfId="2439" priority="601" operator="containsText" text="Extremo">
      <formula>NOT(ISERROR(SEARCH("Extremo",AG10)))</formula>
    </cfRule>
    <cfRule type="containsText" dxfId="2438" priority="602" operator="containsText" text="Alto">
      <formula>NOT(ISERROR(SEARCH("Alto",AG10)))</formula>
    </cfRule>
    <cfRule type="containsText" dxfId="2437" priority="603" operator="containsText" text="Moderado">
      <formula>NOT(ISERROR(SEARCH("Moderado",AG10)))</formula>
    </cfRule>
    <cfRule type="containsText" dxfId="2436" priority="604" operator="containsText" text="Menor">
      <formula>NOT(ISERROR(SEARCH("Menor",AG10)))</formula>
    </cfRule>
    <cfRule type="containsText" dxfId="2435" priority="605" operator="containsText" text="Bajo">
      <formula>NOT(ISERROR(SEARCH("Bajo",AG10)))</formula>
    </cfRule>
    <cfRule type="containsText" dxfId="2434" priority="606" operator="containsText" text="Moderado">
      <formula>NOT(ISERROR(SEARCH("Moderado",AG10)))</formula>
    </cfRule>
    <cfRule type="containsText" dxfId="2433" priority="607" operator="containsText" text="Extremo">
      <formula>NOT(ISERROR(SEARCH("Extremo",AG10)))</formula>
    </cfRule>
    <cfRule type="containsText" dxfId="2432" priority="608" operator="containsText" text="Baja">
      <formula>NOT(ISERROR(SEARCH("Baja",AG10)))</formula>
    </cfRule>
    <cfRule type="containsText" dxfId="2431" priority="609" operator="containsText" text="Alto">
      <formula>NOT(ISERROR(SEARCH("Alto",AG10)))</formula>
    </cfRule>
  </conditionalFormatting>
  <conditionalFormatting sqref="AA10">
    <cfRule type="containsText" dxfId="2430" priority="1" operator="containsText" text="Muy Baja">
      <formula>NOT(ISERROR(SEARCH("Muy Baja",AA10)))</formula>
    </cfRule>
    <cfRule type="containsText" dxfId="2429" priority="590" operator="containsText" text="Muy Alta">
      <formula>NOT(ISERROR(SEARCH("Muy Alta",AA10)))</formula>
    </cfRule>
    <cfRule type="containsText" dxfId="2428" priority="591" operator="containsText" text="Alta">
      <formula>NOT(ISERROR(SEARCH("Alta",AA10)))</formula>
    </cfRule>
    <cfRule type="containsText" dxfId="2427" priority="592" operator="containsText" text="Media">
      <formula>NOT(ISERROR(SEARCH("Media",AA10)))</formula>
    </cfRule>
    <cfRule type="containsText" dxfId="2426" priority="593" operator="containsText" text="Baja">
      <formula>NOT(ISERROR(SEARCH("Baja",AA10)))</formula>
    </cfRule>
    <cfRule type="containsText" dxfId="2425" priority="594" operator="containsText" text="Muy Baja">
      <formula>NOT(ISERROR(SEARCH("Muy Baja",AA10)))</formula>
    </cfRule>
  </conditionalFormatting>
  <conditionalFormatting sqref="AE10">
    <cfRule type="containsText" dxfId="2424" priority="585" operator="containsText" text="Catastrófico">
      <formula>NOT(ISERROR(SEARCH("Catastrófico",AE10)))</formula>
    </cfRule>
    <cfRule type="containsText" dxfId="2423" priority="586" operator="containsText" text="Moderado">
      <formula>NOT(ISERROR(SEARCH("Moderado",AE10)))</formula>
    </cfRule>
    <cfRule type="containsText" dxfId="2422" priority="587" operator="containsText" text="Menor">
      <formula>NOT(ISERROR(SEARCH("Menor",AE10)))</formula>
    </cfRule>
    <cfRule type="containsText" dxfId="2421" priority="588" operator="containsText" text="Leve">
      <formula>NOT(ISERROR(SEARCH("Leve",AE10)))</formula>
    </cfRule>
    <cfRule type="containsText" dxfId="2420" priority="589" operator="containsText" text="Mayor">
      <formula>NOT(ISERROR(SEARCH("Mayor",AE10)))</formula>
    </cfRule>
  </conditionalFormatting>
  <conditionalFormatting sqref="Y15:Y18">
    <cfRule type="containsText" dxfId="2419" priority="556" operator="containsText" text="Muy Alta">
      <formula>NOT(ISERROR(SEARCH("Muy Alta",Y15)))</formula>
    </cfRule>
    <cfRule type="containsText" dxfId="2418" priority="557" operator="containsText" text="Alta">
      <formula>NOT(ISERROR(SEARCH("Alta",Y15)))</formula>
    </cfRule>
    <cfRule type="containsText" dxfId="2417" priority="558" operator="containsText" text="Media">
      <formula>NOT(ISERROR(SEARCH("Media",Y15)))</formula>
    </cfRule>
    <cfRule type="containsText" dxfId="2416" priority="559" operator="containsText" text="Muy Baja">
      <formula>NOT(ISERROR(SEARCH("Muy Baja",Y15)))</formula>
    </cfRule>
    <cfRule type="containsText" dxfId="2415" priority="560" operator="containsText" text="Baja">
      <formula>NOT(ISERROR(SEARCH("Baja",Y15)))</formula>
    </cfRule>
    <cfRule type="containsText" dxfId="2414" priority="561" operator="containsText" text="Muy Baja">
      <formula>NOT(ISERROR(SEARCH("Muy Baja",Y15)))</formula>
    </cfRule>
  </conditionalFormatting>
  <conditionalFormatting sqref="AC15:AC18">
    <cfRule type="containsText" dxfId="2413" priority="551" operator="containsText" text="Catastrófico">
      <formula>NOT(ISERROR(SEARCH("Catastrófico",AC15)))</formula>
    </cfRule>
    <cfRule type="containsText" dxfId="2412" priority="552" operator="containsText" text="Mayor">
      <formula>NOT(ISERROR(SEARCH("Mayor",AC15)))</formula>
    </cfRule>
    <cfRule type="containsText" dxfId="2411" priority="553" operator="containsText" text="Moderado">
      <formula>NOT(ISERROR(SEARCH("Moderado",AC15)))</formula>
    </cfRule>
    <cfRule type="containsText" dxfId="2410" priority="554" operator="containsText" text="Menor">
      <formula>NOT(ISERROR(SEARCH("Menor",AC15)))</formula>
    </cfRule>
    <cfRule type="containsText" dxfId="2409" priority="555" operator="containsText" text="Leve">
      <formula>NOT(ISERROR(SEARCH("Leve",AC15)))</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xm:sqref>
        </x14:dataValidation>
        <x14:dataValidation type="list" allowBlank="1" showInputMessage="1" showErrorMessage="1" xr:uid="{00000000-0002-0000-0400-000001000000}">
          <x14:formula1>
            <xm:f>LISTA!$K$3:$K$6</xm:f>
          </x14:formula1>
          <xm:sqref>AH10</xm:sqref>
        </x14:dataValidation>
        <x14:dataValidation type="list" allowBlank="1" showInputMessage="1" showErrorMessage="1" xr:uid="{00000000-0002-0000-0400-000002000000}">
          <x14:formula1>
            <xm:f>LISTA!$E$3:$E$5</xm:f>
          </x14:formula1>
          <xm:sqref>R10:R18</xm:sqref>
        </x14:dataValidation>
        <x14:dataValidation type="list" allowBlank="1" showInputMessage="1" showErrorMessage="1" xr:uid="{00000000-0002-0000-0400-000003000000}">
          <x14:formula1>
            <xm:f>LISTA!$F$3:$F$4</xm:f>
          </x14:formula1>
          <xm:sqref>S10:S18</xm:sqref>
        </x14:dataValidation>
        <x14:dataValidation type="list" allowBlank="1" showInputMessage="1" showErrorMessage="1" xr:uid="{00000000-0002-0000-0400-000004000000}">
          <x14:formula1>
            <xm:f>LISTA!$G$3:$G$4</xm:f>
          </x14:formula1>
          <xm:sqref>U10:U18</xm:sqref>
        </x14:dataValidation>
        <x14:dataValidation type="list" allowBlank="1" showInputMessage="1" showErrorMessage="1" xr:uid="{00000000-0002-0000-0400-000005000000}">
          <x14:formula1>
            <xm:f>LISTA!$H$3:$H$4</xm:f>
          </x14:formula1>
          <xm:sqref>V10:V18</xm:sqref>
        </x14:dataValidation>
        <x14:dataValidation type="list" allowBlank="1" showInputMessage="1" showErrorMessage="1" xr:uid="{00000000-0002-0000-0400-000006000000}">
          <x14:formula1>
            <xm:f>LISTA!$I$3:$I$4</xm:f>
          </x14:formula1>
          <xm:sqref>W10:W18</xm:sqref>
        </x14:dataValidation>
        <x14:dataValidation type="list" allowBlank="1" showInputMessage="1" showErrorMessage="1" xr:uid="{00000000-0002-0000-0400-000007000000}">
          <x14:formula1>
            <xm:f>LISTA!$C$3:$C$10</xm:f>
          </x14:formula1>
          <xm:sqref>G10</xm:sqref>
        </x14:dataValidation>
        <x14:dataValidation type="list" allowBlank="1" showInputMessage="1" showErrorMessage="1" xr:uid="{00000000-0002-0000-0400-000008000000}">
          <x14:formula1>
            <xm:f>LISTA!$D$3:$D$31</xm:f>
          </x14:formula1>
          <xm:sqref>K10</xm:sqref>
        </x14:dataValidation>
        <x14:dataValidation type="list" allowBlank="1" showInputMessage="1" showErrorMessage="1" xr:uid="{00000000-0002-0000-0400-000009000000}">
          <x14:formula1>
            <xm:f>LISTA!$B$3:$B$9</xm:f>
          </x14:formula1>
          <xm:sqref>C10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1" t="s">
        <v>12</v>
      </c>
      <c r="B3" s="381"/>
      <c r="C3" s="381"/>
      <c r="D3" s="381"/>
      <c r="E3" s="381"/>
      <c r="F3" s="381"/>
      <c r="G3" s="381"/>
      <c r="H3" s="381"/>
    </row>
    <row r="4" spans="1:9">
      <c r="A4" s="381"/>
      <c r="B4" s="381"/>
      <c r="C4" s="381"/>
      <c r="D4" s="381"/>
      <c r="E4" s="381"/>
      <c r="F4" s="381"/>
      <c r="G4" s="381"/>
      <c r="H4" s="381"/>
    </row>
    <row r="5" spans="1:9" ht="34.5" thickBot="1">
      <c r="A5" s="19"/>
      <c r="B5" s="19"/>
      <c r="C5" s="19"/>
      <c r="D5" s="19"/>
      <c r="E5" s="19"/>
      <c r="F5" s="19"/>
      <c r="G5" s="19"/>
      <c r="H5" s="19"/>
    </row>
    <row r="6" spans="1:9" ht="71.25" customHeight="1" thickBot="1">
      <c r="A6" s="382" t="s">
        <v>12</v>
      </c>
      <c r="B6" s="84" t="s">
        <v>93</v>
      </c>
      <c r="C6" s="85" t="s">
        <v>94</v>
      </c>
      <c r="D6" s="85" t="s">
        <v>95</v>
      </c>
      <c r="E6" s="85" t="s">
        <v>96</v>
      </c>
      <c r="F6" s="85" t="s">
        <v>97</v>
      </c>
      <c r="G6" s="176" t="s">
        <v>98</v>
      </c>
      <c r="H6" s="84" t="s">
        <v>99</v>
      </c>
      <c r="I6" s="84" t="s">
        <v>351</v>
      </c>
    </row>
    <row r="7" spans="1:9" ht="265.5" customHeight="1" thickBot="1">
      <c r="A7" s="383"/>
      <c r="B7" s="20" t="s">
        <v>100</v>
      </c>
      <c r="C7" s="263" t="s">
        <v>101</v>
      </c>
      <c r="D7" s="20" t="s">
        <v>102</v>
      </c>
      <c r="E7" s="20" t="s">
        <v>103</v>
      </c>
      <c r="F7" s="20" t="s">
        <v>104</v>
      </c>
      <c r="G7" s="21" t="s">
        <v>105</v>
      </c>
      <c r="H7" s="192" t="s">
        <v>106</v>
      </c>
      <c r="I7" s="192" t="s">
        <v>352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2" zoomScale="90" zoomScaleNormal="90" workbookViewId="0">
      <selection activeCell="D6" sqref="D6"/>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84" t="s">
        <v>107</v>
      </c>
      <c r="C2" s="384"/>
      <c r="D2" s="38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375</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 zoomScale="67" zoomScaleNormal="67" workbookViewId="0">
      <selection activeCell="D8" sqref="D8"/>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85" t="s">
        <v>119</v>
      </c>
      <c r="C2" s="385"/>
      <c r="D2" s="385"/>
      <c r="E2" s="385"/>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279</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280</v>
      </c>
      <c r="C7" s="123" t="s">
        <v>128</v>
      </c>
      <c r="D7" s="124" t="s">
        <v>129</v>
      </c>
      <c r="E7" s="150">
        <v>0.6</v>
      </c>
      <c r="F7" s="7"/>
      <c r="G7" s="7"/>
      <c r="H7" s="7"/>
      <c r="I7" s="7"/>
      <c r="J7" s="7"/>
    </row>
    <row r="8" spans="1:10" ht="66">
      <c r="A8" s="26" t="s">
        <v>130</v>
      </c>
      <c r="B8" s="126" t="s">
        <v>281</v>
      </c>
      <c r="C8" s="123" t="s">
        <v>131</v>
      </c>
      <c r="D8" s="124" t="s">
        <v>310</v>
      </c>
      <c r="E8" s="150">
        <v>0.8</v>
      </c>
      <c r="F8" s="7"/>
      <c r="G8" s="7"/>
      <c r="H8" s="7"/>
      <c r="I8" s="7"/>
      <c r="J8" s="7"/>
    </row>
    <row r="9" spans="1:10" ht="66">
      <c r="A9" s="26" t="s">
        <v>132</v>
      </c>
      <c r="B9" s="127" t="s">
        <v>282</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295</v>
      </c>
      <c r="E11" s="149"/>
      <c r="F11" s="7"/>
      <c r="G11" s="7"/>
      <c r="H11" s="7"/>
      <c r="I11" s="7"/>
      <c r="J11" s="7"/>
    </row>
    <row r="12" spans="1:10" ht="79.5" customHeight="1">
      <c r="A12" s="26"/>
      <c r="B12" s="119" t="s">
        <v>279</v>
      </c>
      <c r="C12" s="120" t="s">
        <v>123</v>
      </c>
      <c r="D12" s="165" t="s">
        <v>301</v>
      </c>
      <c r="E12" s="150">
        <v>0.2</v>
      </c>
      <c r="F12" s="7"/>
      <c r="G12" s="7"/>
      <c r="H12" s="7"/>
      <c r="I12" s="7"/>
      <c r="J12" s="7"/>
    </row>
    <row r="13" spans="1:10" ht="33">
      <c r="A13" s="26"/>
      <c r="B13" s="122" t="s">
        <v>124</v>
      </c>
      <c r="C13" s="123" t="s">
        <v>125</v>
      </c>
      <c r="D13" s="165" t="s">
        <v>302</v>
      </c>
      <c r="E13" s="150">
        <v>0.4</v>
      </c>
      <c r="F13" s="7"/>
      <c r="G13" s="7"/>
      <c r="H13" s="7"/>
      <c r="I13" s="7"/>
      <c r="J13" s="7"/>
    </row>
    <row r="14" spans="1:10" ht="33">
      <c r="A14" s="26"/>
      <c r="B14" s="125" t="s">
        <v>280</v>
      </c>
      <c r="C14" s="123" t="s">
        <v>128</v>
      </c>
      <c r="D14" s="165" t="s">
        <v>303</v>
      </c>
      <c r="E14" s="150">
        <v>0.6</v>
      </c>
      <c r="F14" s="7"/>
      <c r="G14" s="7"/>
      <c r="H14" s="7"/>
      <c r="I14" s="7"/>
      <c r="J14" s="7"/>
    </row>
    <row r="15" spans="1:10" ht="33">
      <c r="A15" s="26"/>
      <c r="B15" s="126" t="s">
        <v>281</v>
      </c>
      <c r="C15" s="123" t="s">
        <v>131</v>
      </c>
      <c r="D15" s="165" t="s">
        <v>304</v>
      </c>
      <c r="E15" s="150">
        <v>0.8</v>
      </c>
      <c r="F15" s="7"/>
      <c r="G15" s="7"/>
      <c r="H15" s="7"/>
      <c r="I15" s="7"/>
      <c r="J15" s="7"/>
    </row>
    <row r="16" spans="1:10" ht="46.5" customHeight="1">
      <c r="A16" s="26"/>
      <c r="B16" s="127" t="s">
        <v>282</v>
      </c>
      <c r="C16" s="123" t="s">
        <v>133</v>
      </c>
      <c r="D16" s="165" t="s">
        <v>305</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308</v>
      </c>
      <c r="E19" s="149"/>
      <c r="F19" s="7"/>
      <c r="G19" s="7"/>
      <c r="H19" s="7"/>
      <c r="I19" s="7"/>
      <c r="J19" s="7"/>
    </row>
    <row r="20" spans="1:10" ht="57.75" customHeight="1">
      <c r="A20" s="26"/>
      <c r="B20" s="119" t="s">
        <v>279</v>
      </c>
      <c r="C20" s="120" t="s">
        <v>123</v>
      </c>
      <c r="D20" s="165" t="s">
        <v>296</v>
      </c>
      <c r="E20" s="150">
        <v>0.2</v>
      </c>
      <c r="F20" s="7"/>
      <c r="G20" s="7"/>
      <c r="H20" s="7"/>
      <c r="I20" s="7"/>
      <c r="J20" s="7"/>
    </row>
    <row r="21" spans="1:10" ht="54" customHeight="1">
      <c r="A21" s="26"/>
      <c r="B21" s="122" t="s">
        <v>124</v>
      </c>
      <c r="C21" s="123" t="s">
        <v>125</v>
      </c>
      <c r="D21" s="165" t="s">
        <v>297</v>
      </c>
      <c r="E21" s="150">
        <v>0.4</v>
      </c>
      <c r="F21" s="7"/>
      <c r="G21" s="7"/>
      <c r="H21" s="7"/>
      <c r="I21" s="7"/>
      <c r="J21" s="7"/>
    </row>
    <row r="22" spans="1:10" ht="64.5" customHeight="1">
      <c r="A22" s="26"/>
      <c r="B22" s="125" t="s">
        <v>280</v>
      </c>
      <c r="C22" s="123" t="s">
        <v>128</v>
      </c>
      <c r="D22" s="165" t="s">
        <v>298</v>
      </c>
      <c r="E22" s="150">
        <v>0.6</v>
      </c>
      <c r="F22" s="7"/>
      <c r="G22" s="7"/>
      <c r="H22" s="7"/>
      <c r="I22" s="7"/>
      <c r="J22" s="7"/>
    </row>
    <row r="23" spans="1:10" ht="51.75" customHeight="1">
      <c r="A23" s="26"/>
      <c r="B23" s="126" t="s">
        <v>281</v>
      </c>
      <c r="C23" s="123" t="s">
        <v>131</v>
      </c>
      <c r="D23" s="165" t="s">
        <v>299</v>
      </c>
      <c r="E23" s="150">
        <v>0.8</v>
      </c>
      <c r="F23" s="7"/>
      <c r="G23" s="7"/>
      <c r="H23" s="7"/>
      <c r="I23" s="7"/>
      <c r="J23" s="7"/>
    </row>
    <row r="24" spans="1:10" ht="51.75" customHeight="1">
      <c r="A24" s="26"/>
      <c r="B24" s="127" t="s">
        <v>282</v>
      </c>
      <c r="C24" s="123" t="s">
        <v>133</v>
      </c>
      <c r="D24" s="165" t="s">
        <v>300</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306</v>
      </c>
      <c r="E29" s="149"/>
      <c r="F29" s="7"/>
      <c r="G29" s="7"/>
      <c r="H29" s="7"/>
      <c r="I29" s="7"/>
      <c r="J29" s="7"/>
    </row>
    <row r="30" spans="1:10" ht="75.75" customHeight="1">
      <c r="A30" s="26"/>
      <c r="B30" s="119" t="s">
        <v>279</v>
      </c>
      <c r="C30" s="120" t="s">
        <v>123</v>
      </c>
      <c r="D30" s="165" t="s">
        <v>313</v>
      </c>
      <c r="E30" s="150">
        <v>0.2</v>
      </c>
      <c r="F30" s="7"/>
      <c r="G30" s="7"/>
      <c r="H30" s="7"/>
      <c r="I30" s="7"/>
      <c r="J30" s="7"/>
    </row>
    <row r="31" spans="1:10" ht="65.25" customHeight="1">
      <c r="A31" s="26"/>
      <c r="B31" s="122" t="s">
        <v>124</v>
      </c>
      <c r="C31" s="123" t="s">
        <v>125</v>
      </c>
      <c r="D31" s="165" t="s">
        <v>314</v>
      </c>
      <c r="E31" s="150">
        <v>0.4</v>
      </c>
      <c r="F31" s="7"/>
      <c r="G31" s="7"/>
      <c r="H31" s="7"/>
      <c r="I31" s="7"/>
      <c r="J31" s="7"/>
    </row>
    <row r="32" spans="1:10" ht="57" customHeight="1">
      <c r="A32" s="26"/>
      <c r="B32" s="125" t="s">
        <v>280</v>
      </c>
      <c r="C32" s="123" t="s">
        <v>128</v>
      </c>
      <c r="D32" s="165" t="s">
        <v>307</v>
      </c>
      <c r="E32" s="150">
        <v>0.6</v>
      </c>
      <c r="F32" s="7"/>
      <c r="G32" s="7"/>
      <c r="H32" s="7"/>
      <c r="I32" s="7"/>
      <c r="J32" s="7"/>
    </row>
    <row r="33" spans="1:10" ht="66.75" customHeight="1">
      <c r="A33" s="26"/>
      <c r="B33" s="126" t="s">
        <v>281</v>
      </c>
      <c r="C33" s="123" t="s">
        <v>131</v>
      </c>
      <c r="D33" s="165" t="s">
        <v>315</v>
      </c>
      <c r="E33" s="150">
        <v>0.8</v>
      </c>
      <c r="F33" s="7"/>
      <c r="G33" s="7"/>
      <c r="H33" s="7"/>
      <c r="I33" s="7"/>
      <c r="J33" s="7"/>
    </row>
    <row r="34" spans="1:10" ht="79.5" customHeight="1">
      <c r="A34" s="26"/>
      <c r="B34" s="127" t="s">
        <v>282</v>
      </c>
      <c r="C34" s="123" t="s">
        <v>133</v>
      </c>
      <c r="D34" s="165" t="s">
        <v>316</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326</v>
      </c>
      <c r="E38" s="149"/>
      <c r="F38" s="7"/>
      <c r="G38" s="7"/>
      <c r="H38" s="7"/>
      <c r="I38" s="7"/>
      <c r="J38" s="7"/>
    </row>
    <row r="39" spans="1:10" ht="99">
      <c r="A39" s="26"/>
      <c r="B39" s="119" t="s">
        <v>279</v>
      </c>
      <c r="C39" s="120" t="s">
        <v>123</v>
      </c>
      <c r="D39" s="166" t="s">
        <v>322</v>
      </c>
      <c r="E39" s="150">
        <v>0.2</v>
      </c>
      <c r="F39" s="7"/>
      <c r="G39" s="7"/>
      <c r="H39" s="7"/>
      <c r="I39" s="7"/>
      <c r="J39" s="7"/>
    </row>
    <row r="40" spans="1:10" ht="99">
      <c r="A40" s="26"/>
      <c r="B40" s="122" t="s">
        <v>124</v>
      </c>
      <c r="C40" s="123" t="s">
        <v>125</v>
      </c>
      <c r="D40" s="166" t="s">
        <v>323</v>
      </c>
      <c r="E40" s="150">
        <v>0.4</v>
      </c>
      <c r="F40" s="7"/>
      <c r="G40" s="7"/>
      <c r="H40" s="7"/>
      <c r="I40" s="7"/>
      <c r="J40" s="7"/>
    </row>
    <row r="41" spans="1:10" ht="99">
      <c r="A41" s="26"/>
      <c r="B41" s="125" t="s">
        <v>280</v>
      </c>
      <c r="C41" s="123" t="s">
        <v>128</v>
      </c>
      <c r="D41" s="166" t="s">
        <v>324</v>
      </c>
      <c r="E41" s="150">
        <v>0.6</v>
      </c>
      <c r="F41" s="7"/>
      <c r="G41" s="7"/>
      <c r="H41" s="7"/>
      <c r="I41" s="7"/>
      <c r="J41" s="7"/>
    </row>
    <row r="42" spans="1:10" ht="99">
      <c r="A42" s="26"/>
      <c r="B42" s="126" t="s">
        <v>281</v>
      </c>
      <c r="C42" s="123" t="s">
        <v>131</v>
      </c>
      <c r="D42" s="166" t="s">
        <v>325</v>
      </c>
      <c r="E42" s="150">
        <v>0.8</v>
      </c>
      <c r="F42" s="7"/>
      <c r="G42" s="7"/>
      <c r="H42" s="7"/>
      <c r="I42" s="7"/>
      <c r="J42" s="7"/>
    </row>
    <row r="43" spans="1:10" ht="99">
      <c r="A43" s="26"/>
      <c r="B43" s="127" t="s">
        <v>282</v>
      </c>
      <c r="C43" s="123" t="s">
        <v>133</v>
      </c>
      <c r="D43" s="166" t="s">
        <v>327</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294</v>
      </c>
      <c r="E45" s="149"/>
      <c r="F45" s="7"/>
      <c r="G45" s="7"/>
      <c r="H45" s="7"/>
      <c r="I45" s="7"/>
      <c r="J45" s="7"/>
    </row>
    <row r="46" spans="1:10" ht="94.5" customHeight="1">
      <c r="A46" s="26"/>
      <c r="B46" s="126" t="s">
        <v>281</v>
      </c>
      <c r="C46" s="26"/>
      <c r="D46" s="124" t="s">
        <v>529</v>
      </c>
      <c r="E46" s="150">
        <v>0.8</v>
      </c>
      <c r="F46" s="7"/>
      <c r="G46" s="7"/>
      <c r="H46" s="7"/>
      <c r="I46" s="7"/>
      <c r="J46" s="7"/>
    </row>
    <row r="47" spans="1:10" ht="105.75" customHeight="1">
      <c r="A47" s="26"/>
      <c r="B47" s="127" t="s">
        <v>282</v>
      </c>
      <c r="C47" s="27"/>
      <c r="D47" s="124" t="s">
        <v>384</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388</v>
      </c>
      <c r="E51" s="149"/>
      <c r="F51" s="7"/>
      <c r="G51" s="7"/>
      <c r="H51" s="7"/>
      <c r="I51" s="7"/>
      <c r="J51" s="7"/>
    </row>
    <row r="52" spans="1:10" ht="90" customHeight="1">
      <c r="A52" s="26"/>
      <c r="B52" s="126" t="s">
        <v>281</v>
      </c>
      <c r="C52" s="26"/>
      <c r="D52" s="124" t="s">
        <v>311</v>
      </c>
      <c r="E52" s="150">
        <v>0.8</v>
      </c>
      <c r="F52" s="7"/>
      <c r="G52" s="7"/>
      <c r="H52" s="7"/>
      <c r="I52" s="7"/>
      <c r="J52" s="7"/>
    </row>
    <row r="53" spans="1:10" ht="66">
      <c r="A53" s="26"/>
      <c r="B53" s="127" t="s">
        <v>282</v>
      </c>
      <c r="C53" s="27"/>
      <c r="D53" s="124" t="s">
        <v>312</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A4" workbookViewId="0">
      <selection activeCell="E6" sqref="E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7" t="s">
        <v>140</v>
      </c>
      <c r="C1" s="388"/>
      <c r="D1" s="388"/>
      <c r="E1" s="388"/>
      <c r="F1" s="389"/>
    </row>
    <row r="2" spans="2:11" ht="16.5" thickBot="1">
      <c r="B2" s="36"/>
      <c r="C2" s="36"/>
      <c r="D2" s="36"/>
      <c r="E2" s="36"/>
      <c r="F2" s="36"/>
      <c r="I2" s="156"/>
      <c r="J2" s="175" t="s">
        <v>56</v>
      </c>
      <c r="K2" s="175" t="s">
        <v>57</v>
      </c>
    </row>
    <row r="3" spans="2:11" ht="16.5" thickBot="1">
      <c r="B3" s="390" t="s">
        <v>141</v>
      </c>
      <c r="C3" s="391"/>
      <c r="D3" s="391"/>
      <c r="E3" s="37" t="s">
        <v>142</v>
      </c>
      <c r="F3" s="38" t="s">
        <v>143</v>
      </c>
      <c r="I3" s="174" t="s">
        <v>52</v>
      </c>
      <c r="J3" s="163">
        <v>0.5</v>
      </c>
      <c r="K3" s="163">
        <v>0.45</v>
      </c>
    </row>
    <row r="4" spans="2:11" ht="31.5">
      <c r="B4" s="392" t="s">
        <v>144</v>
      </c>
      <c r="C4" s="394" t="s">
        <v>31</v>
      </c>
      <c r="D4" s="39" t="s">
        <v>52</v>
      </c>
      <c r="E4" s="40" t="s">
        <v>145</v>
      </c>
      <c r="F4" s="41">
        <v>0.25</v>
      </c>
      <c r="I4" s="175" t="s">
        <v>53</v>
      </c>
      <c r="J4" s="163">
        <v>0.4</v>
      </c>
      <c r="K4" s="163">
        <v>0.35</v>
      </c>
    </row>
    <row r="5" spans="2:11" ht="47.25">
      <c r="B5" s="393"/>
      <c r="C5" s="395"/>
      <c r="D5" s="42" t="s">
        <v>53</v>
      </c>
      <c r="E5" s="43" t="s">
        <v>146</v>
      </c>
      <c r="F5" s="44">
        <v>0.15</v>
      </c>
      <c r="I5" s="175" t="s">
        <v>54</v>
      </c>
      <c r="J5" s="163">
        <v>0.35</v>
      </c>
      <c r="K5" s="163">
        <v>0.3</v>
      </c>
    </row>
    <row r="6" spans="2:11" ht="47.25">
      <c r="B6" s="393"/>
      <c r="C6" s="395"/>
      <c r="D6" s="42" t="s">
        <v>54</v>
      </c>
      <c r="E6" s="43" t="s">
        <v>147</v>
      </c>
      <c r="F6" s="44">
        <v>0.1</v>
      </c>
    </row>
    <row r="7" spans="2:11" ht="63">
      <c r="B7" s="393"/>
      <c r="C7" s="395" t="s">
        <v>32</v>
      </c>
      <c r="D7" s="42" t="s">
        <v>56</v>
      </c>
      <c r="E7" s="43" t="s">
        <v>148</v>
      </c>
      <c r="F7" s="44">
        <v>0.25</v>
      </c>
      <c r="G7" s="157"/>
    </row>
    <row r="8" spans="2:11" ht="31.5">
      <c r="B8" s="393"/>
      <c r="C8" s="395"/>
      <c r="D8" s="42" t="s">
        <v>57</v>
      </c>
      <c r="E8" s="43" t="s">
        <v>149</v>
      </c>
      <c r="F8" s="44">
        <v>0.2</v>
      </c>
      <c r="G8" s="157"/>
    </row>
    <row r="9" spans="2:11" ht="47.25">
      <c r="B9" s="393" t="s">
        <v>150</v>
      </c>
      <c r="C9" s="395" t="s">
        <v>34</v>
      </c>
      <c r="D9" s="42" t="s">
        <v>59</v>
      </c>
      <c r="E9" s="43" t="s">
        <v>151</v>
      </c>
      <c r="F9" s="45" t="s">
        <v>152</v>
      </c>
    </row>
    <row r="10" spans="2:11" ht="63">
      <c r="B10" s="393"/>
      <c r="C10" s="395"/>
      <c r="D10" s="42" t="s">
        <v>153</v>
      </c>
      <c r="E10" s="43" t="s">
        <v>154</v>
      </c>
      <c r="F10" s="45" t="s">
        <v>152</v>
      </c>
    </row>
    <row r="11" spans="2:11" ht="47.25">
      <c r="B11" s="393"/>
      <c r="C11" s="395" t="s">
        <v>35</v>
      </c>
      <c r="D11" s="42" t="s">
        <v>62</v>
      </c>
      <c r="E11" s="43" t="s">
        <v>155</v>
      </c>
      <c r="F11" s="45" t="s">
        <v>152</v>
      </c>
    </row>
    <row r="12" spans="2:11" ht="47.25">
      <c r="B12" s="393"/>
      <c r="C12" s="395"/>
      <c r="D12" s="42" t="s">
        <v>63</v>
      </c>
      <c r="E12" s="43" t="s">
        <v>156</v>
      </c>
      <c r="F12" s="45" t="s">
        <v>152</v>
      </c>
    </row>
    <row r="13" spans="2:11" ht="31.5">
      <c r="B13" s="393"/>
      <c r="C13" s="395" t="s">
        <v>36</v>
      </c>
      <c r="D13" s="42" t="s">
        <v>65</v>
      </c>
      <c r="E13" s="43" t="s">
        <v>157</v>
      </c>
      <c r="F13" s="45" t="s">
        <v>152</v>
      </c>
    </row>
    <row r="14" spans="2:11" ht="32.25" thickBot="1">
      <c r="B14" s="396"/>
      <c r="C14" s="397"/>
      <c r="D14" s="46" t="s">
        <v>66</v>
      </c>
      <c r="E14" s="47" t="s">
        <v>158</v>
      </c>
      <c r="F14" s="48" t="s">
        <v>152</v>
      </c>
    </row>
    <row r="15" spans="2:11" ht="49.5" customHeight="1">
      <c r="B15" s="386" t="s">
        <v>159</v>
      </c>
      <c r="C15" s="386"/>
      <c r="D15" s="386"/>
      <c r="E15" s="386"/>
      <c r="F15" s="38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28" sqref="AT28:AU35"/>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8" t="s">
        <v>350</v>
      </c>
      <c r="C4" s="428"/>
      <c r="D4" s="428"/>
      <c r="E4" s="428"/>
      <c r="F4" s="428"/>
      <c r="G4" s="428"/>
      <c r="H4" s="428"/>
      <c r="I4" s="428"/>
      <c r="J4" s="429" t="s">
        <v>8</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25</v>
      </c>
      <c r="AU4" s="430"/>
    </row>
    <row r="5" spans="2:47">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row r="8" spans="2:47" ht="15.75">
      <c r="B8" s="431" t="s">
        <v>109</v>
      </c>
      <c r="C8" s="431"/>
      <c r="D8" s="432"/>
      <c r="E8" s="398" t="s">
        <v>160</v>
      </c>
      <c r="F8" s="399"/>
      <c r="G8" s="399"/>
      <c r="H8" s="399"/>
      <c r="I8" s="400"/>
      <c r="J8" s="50" t="s">
        <v>347</v>
      </c>
      <c r="K8" s="51" t="s">
        <v>347</v>
      </c>
      <c r="L8" s="51" t="s">
        <v>347</v>
      </c>
      <c r="M8" s="51" t="s">
        <v>347</v>
      </c>
      <c r="N8" s="51" t="s">
        <v>347</v>
      </c>
      <c r="O8" s="52" t="s">
        <v>347</v>
      </c>
      <c r="P8" s="50" t="s">
        <v>347</v>
      </c>
      <c r="Q8" s="51" t="s">
        <v>347</v>
      </c>
      <c r="R8" s="51" t="s">
        <v>347</v>
      </c>
      <c r="S8" s="51" t="s">
        <v>347</v>
      </c>
      <c r="T8" s="51" t="s">
        <v>347</v>
      </c>
      <c r="U8" s="52" t="s">
        <v>347</v>
      </c>
      <c r="V8" s="50" t="s">
        <v>347</v>
      </c>
      <c r="W8" s="51" t="s">
        <v>347</v>
      </c>
      <c r="X8" s="51" t="s">
        <v>347</v>
      </c>
      <c r="Y8" s="51" t="s">
        <v>347</v>
      </c>
      <c r="Z8" s="51" t="s">
        <v>347</v>
      </c>
      <c r="AA8" s="52" t="s">
        <v>347</v>
      </c>
      <c r="AB8" s="50" t="s">
        <v>347</v>
      </c>
      <c r="AC8" s="51" t="s">
        <v>347</v>
      </c>
      <c r="AD8" s="51" t="s">
        <v>347</v>
      </c>
      <c r="AE8" s="51" t="s">
        <v>347</v>
      </c>
      <c r="AF8" s="51" t="s">
        <v>347</v>
      </c>
      <c r="AG8" s="52" t="s">
        <v>347</v>
      </c>
      <c r="AH8" s="53" t="s">
        <v>347</v>
      </c>
      <c r="AI8" s="54" t="s">
        <v>347</v>
      </c>
      <c r="AJ8" s="54" t="s">
        <v>347</v>
      </c>
      <c r="AK8" s="54" t="s">
        <v>347</v>
      </c>
      <c r="AL8" s="54" t="s">
        <v>347</v>
      </c>
      <c r="AN8" s="433" t="s">
        <v>161</v>
      </c>
      <c r="AO8" s="434"/>
      <c r="AP8" s="434"/>
      <c r="AQ8" s="434"/>
      <c r="AR8" s="434"/>
      <c r="AS8" s="435"/>
      <c r="AT8" s="417" t="s">
        <v>349</v>
      </c>
      <c r="AU8" s="417"/>
    </row>
    <row r="9" spans="2:47" ht="15.75">
      <c r="B9" s="431"/>
      <c r="C9" s="431"/>
      <c r="D9" s="432"/>
      <c r="E9" s="404"/>
      <c r="F9" s="408"/>
      <c r="G9" s="408"/>
      <c r="H9" s="408"/>
      <c r="I9" s="403"/>
      <c r="J9" s="55" t="s">
        <v>347</v>
      </c>
      <c r="K9" s="56" t="s">
        <v>347</v>
      </c>
      <c r="L9" s="56" t="s">
        <v>347</v>
      </c>
      <c r="M9" s="56" t="s">
        <v>347</v>
      </c>
      <c r="N9" s="56" t="s">
        <v>347</v>
      </c>
      <c r="O9" s="57" t="s">
        <v>347</v>
      </c>
      <c r="P9" s="55" t="s">
        <v>347</v>
      </c>
      <c r="Q9" s="56" t="s">
        <v>347</v>
      </c>
      <c r="R9" s="56" t="s">
        <v>347</v>
      </c>
      <c r="S9" s="56" t="s">
        <v>347</v>
      </c>
      <c r="T9" s="56" t="s">
        <v>347</v>
      </c>
      <c r="U9" s="57" t="s">
        <v>347</v>
      </c>
      <c r="V9" s="55" t="s">
        <v>347</v>
      </c>
      <c r="W9" s="56" t="s">
        <v>347</v>
      </c>
      <c r="X9" s="56" t="s">
        <v>347</v>
      </c>
      <c r="Y9" s="56" t="s">
        <v>347</v>
      </c>
      <c r="Z9" s="56" t="s">
        <v>347</v>
      </c>
      <c r="AA9" s="57" t="s">
        <v>347</v>
      </c>
      <c r="AB9" s="55" t="s">
        <v>347</v>
      </c>
      <c r="AC9" s="56" t="s">
        <v>347</v>
      </c>
      <c r="AD9" s="56" t="s">
        <v>347</v>
      </c>
      <c r="AE9" s="56" t="s">
        <v>347</v>
      </c>
      <c r="AF9" s="56" t="s">
        <v>347</v>
      </c>
      <c r="AG9" s="57" t="s">
        <v>347</v>
      </c>
      <c r="AH9" s="58" t="s">
        <v>347</v>
      </c>
      <c r="AI9" s="59" t="s">
        <v>347</v>
      </c>
      <c r="AJ9" s="59" t="s">
        <v>347</v>
      </c>
      <c r="AK9" s="59" t="s">
        <v>347</v>
      </c>
      <c r="AL9" s="59" t="s">
        <v>347</v>
      </c>
      <c r="AN9" s="436"/>
      <c r="AO9" s="437"/>
      <c r="AP9" s="437"/>
      <c r="AQ9" s="437"/>
      <c r="AR9" s="437"/>
      <c r="AS9" s="438"/>
      <c r="AT9" s="417"/>
      <c r="AU9" s="417"/>
    </row>
    <row r="10" spans="2:47" ht="15.75">
      <c r="B10" s="431"/>
      <c r="C10" s="431"/>
      <c r="D10" s="432"/>
      <c r="E10" s="404"/>
      <c r="F10" s="408"/>
      <c r="G10" s="408"/>
      <c r="H10" s="408"/>
      <c r="I10" s="403"/>
      <c r="J10" s="55" t="s">
        <v>347</v>
      </c>
      <c r="K10" s="56" t="s">
        <v>347</v>
      </c>
      <c r="L10" s="56" t="s">
        <v>347</v>
      </c>
      <c r="M10" s="56" t="s">
        <v>347</v>
      </c>
      <c r="N10" s="56" t="s">
        <v>347</v>
      </c>
      <c r="O10" s="57" t="s">
        <v>347</v>
      </c>
      <c r="P10" s="55" t="s">
        <v>347</v>
      </c>
      <c r="Q10" s="56" t="s">
        <v>347</v>
      </c>
      <c r="R10" s="56" t="s">
        <v>347</v>
      </c>
      <c r="S10" s="56" t="s">
        <v>347</v>
      </c>
      <c r="T10" s="56" t="s">
        <v>347</v>
      </c>
      <c r="U10" s="57" t="s">
        <v>347</v>
      </c>
      <c r="V10" s="55" t="s">
        <v>347</v>
      </c>
      <c r="W10" s="56" t="s">
        <v>347</v>
      </c>
      <c r="X10" s="56" t="s">
        <v>347</v>
      </c>
      <c r="Y10" s="56" t="s">
        <v>347</v>
      </c>
      <c r="Z10" s="56" t="s">
        <v>347</v>
      </c>
      <c r="AA10" s="57" t="s">
        <v>347</v>
      </c>
      <c r="AB10" s="55" t="s">
        <v>347</v>
      </c>
      <c r="AC10" s="56" t="s">
        <v>347</v>
      </c>
      <c r="AD10" s="56" t="s">
        <v>347</v>
      </c>
      <c r="AE10" s="56" t="s">
        <v>347</v>
      </c>
      <c r="AF10" s="56" t="s">
        <v>347</v>
      </c>
      <c r="AG10" s="57" t="s">
        <v>347</v>
      </c>
      <c r="AH10" s="58" t="s">
        <v>347</v>
      </c>
      <c r="AI10" s="59" t="s">
        <v>347</v>
      </c>
      <c r="AJ10" s="59" t="s">
        <v>347</v>
      </c>
      <c r="AK10" s="59" t="s">
        <v>347</v>
      </c>
      <c r="AL10" s="59" t="s">
        <v>347</v>
      </c>
      <c r="AN10" s="436"/>
      <c r="AO10" s="437"/>
      <c r="AP10" s="437"/>
      <c r="AQ10" s="437"/>
      <c r="AR10" s="437"/>
      <c r="AS10" s="438"/>
      <c r="AT10" s="417"/>
      <c r="AU10" s="417"/>
    </row>
    <row r="11" spans="2:47" ht="15.75">
      <c r="B11" s="431"/>
      <c r="C11" s="431"/>
      <c r="D11" s="432"/>
      <c r="E11" s="404"/>
      <c r="F11" s="408"/>
      <c r="G11" s="408"/>
      <c r="H11" s="408"/>
      <c r="I11" s="403"/>
      <c r="J11" s="55" t="s">
        <v>347</v>
      </c>
      <c r="K11" s="56" t="s">
        <v>347</v>
      </c>
      <c r="L11" s="56" t="s">
        <v>347</v>
      </c>
      <c r="M11" s="56" t="s">
        <v>347</v>
      </c>
      <c r="N11" s="56" t="s">
        <v>347</v>
      </c>
      <c r="O11" s="57" t="s">
        <v>347</v>
      </c>
      <c r="P11" s="55" t="s">
        <v>347</v>
      </c>
      <c r="Q11" s="56" t="s">
        <v>347</v>
      </c>
      <c r="R11" s="56" t="s">
        <v>347</v>
      </c>
      <c r="S11" s="56" t="s">
        <v>347</v>
      </c>
      <c r="T11" s="56" t="s">
        <v>347</v>
      </c>
      <c r="U11" s="57" t="s">
        <v>347</v>
      </c>
      <c r="V11" s="55" t="s">
        <v>347</v>
      </c>
      <c r="W11" s="56" t="s">
        <v>347</v>
      </c>
      <c r="X11" s="56" t="s">
        <v>347</v>
      </c>
      <c r="Y11" s="56" t="s">
        <v>347</v>
      </c>
      <c r="Z11" s="56" t="s">
        <v>347</v>
      </c>
      <c r="AA11" s="57" t="s">
        <v>347</v>
      </c>
      <c r="AB11" s="55" t="s">
        <v>347</v>
      </c>
      <c r="AC11" s="56" t="s">
        <v>347</v>
      </c>
      <c r="AD11" s="56" t="s">
        <v>347</v>
      </c>
      <c r="AE11" s="56" t="s">
        <v>347</v>
      </c>
      <c r="AF11" s="56" t="s">
        <v>347</v>
      </c>
      <c r="AG11" s="57" t="s">
        <v>347</v>
      </c>
      <c r="AH11" s="58" t="s">
        <v>347</v>
      </c>
      <c r="AI11" s="59" t="s">
        <v>347</v>
      </c>
      <c r="AJ11" s="59" t="s">
        <v>347</v>
      </c>
      <c r="AK11" s="59" t="s">
        <v>347</v>
      </c>
      <c r="AL11" s="59" t="s">
        <v>347</v>
      </c>
      <c r="AN11" s="436"/>
      <c r="AO11" s="437"/>
      <c r="AP11" s="437"/>
      <c r="AQ11" s="437"/>
      <c r="AR11" s="437"/>
      <c r="AS11" s="438"/>
      <c r="AT11" s="417"/>
      <c r="AU11" s="417"/>
    </row>
    <row r="12" spans="2:47" ht="15.75">
      <c r="B12" s="431"/>
      <c r="C12" s="431"/>
      <c r="D12" s="432"/>
      <c r="E12" s="404"/>
      <c r="F12" s="408"/>
      <c r="G12" s="408"/>
      <c r="H12" s="408"/>
      <c r="I12" s="403"/>
      <c r="J12" s="55" t="s">
        <v>347</v>
      </c>
      <c r="K12" s="56" t="s">
        <v>347</v>
      </c>
      <c r="L12" s="56" t="s">
        <v>347</v>
      </c>
      <c r="M12" s="56" t="s">
        <v>347</v>
      </c>
      <c r="N12" s="56" t="s">
        <v>347</v>
      </c>
      <c r="O12" s="57" t="s">
        <v>347</v>
      </c>
      <c r="P12" s="55" t="s">
        <v>347</v>
      </c>
      <c r="Q12" s="56" t="s">
        <v>347</v>
      </c>
      <c r="R12" s="56" t="s">
        <v>347</v>
      </c>
      <c r="S12" s="56" t="s">
        <v>347</v>
      </c>
      <c r="T12" s="56" t="s">
        <v>347</v>
      </c>
      <c r="U12" s="57" t="s">
        <v>347</v>
      </c>
      <c r="V12" s="55" t="s">
        <v>347</v>
      </c>
      <c r="W12" s="56" t="s">
        <v>347</v>
      </c>
      <c r="X12" s="56" t="s">
        <v>347</v>
      </c>
      <c r="Y12" s="56" t="s">
        <v>347</v>
      </c>
      <c r="Z12" s="56" t="s">
        <v>347</v>
      </c>
      <c r="AA12" s="57" t="s">
        <v>347</v>
      </c>
      <c r="AB12" s="55" t="s">
        <v>347</v>
      </c>
      <c r="AC12" s="56" t="s">
        <v>347</v>
      </c>
      <c r="AD12" s="56" t="s">
        <v>347</v>
      </c>
      <c r="AE12" s="56" t="s">
        <v>347</v>
      </c>
      <c r="AF12" s="56" t="s">
        <v>347</v>
      </c>
      <c r="AG12" s="57" t="s">
        <v>347</v>
      </c>
      <c r="AH12" s="58" t="s">
        <v>347</v>
      </c>
      <c r="AI12" s="59" t="s">
        <v>347</v>
      </c>
      <c r="AJ12" s="59" t="s">
        <v>347</v>
      </c>
      <c r="AK12" s="59" t="s">
        <v>347</v>
      </c>
      <c r="AL12" s="59" t="s">
        <v>347</v>
      </c>
      <c r="AN12" s="436"/>
      <c r="AO12" s="437"/>
      <c r="AP12" s="437"/>
      <c r="AQ12" s="437"/>
      <c r="AR12" s="437"/>
      <c r="AS12" s="438"/>
      <c r="AT12" s="417"/>
      <c r="AU12" s="417"/>
    </row>
    <row r="13" spans="2:47" ht="15.75">
      <c r="B13" s="431"/>
      <c r="C13" s="431"/>
      <c r="D13" s="432"/>
      <c r="E13" s="404"/>
      <c r="F13" s="408"/>
      <c r="G13" s="408"/>
      <c r="H13" s="408"/>
      <c r="I13" s="403"/>
      <c r="J13" s="55" t="s">
        <v>347</v>
      </c>
      <c r="K13" s="56" t="s">
        <v>347</v>
      </c>
      <c r="L13" s="56" t="s">
        <v>347</v>
      </c>
      <c r="M13" s="56" t="s">
        <v>347</v>
      </c>
      <c r="N13" s="56" t="s">
        <v>347</v>
      </c>
      <c r="O13" s="57" t="s">
        <v>347</v>
      </c>
      <c r="P13" s="55" t="s">
        <v>347</v>
      </c>
      <c r="Q13" s="56" t="s">
        <v>347</v>
      </c>
      <c r="R13" s="56" t="s">
        <v>347</v>
      </c>
      <c r="S13" s="56" t="s">
        <v>347</v>
      </c>
      <c r="T13" s="56" t="s">
        <v>347</v>
      </c>
      <c r="U13" s="57" t="s">
        <v>347</v>
      </c>
      <c r="V13" s="55" t="s">
        <v>347</v>
      </c>
      <c r="W13" s="56" t="s">
        <v>347</v>
      </c>
      <c r="X13" s="56" t="s">
        <v>347</v>
      </c>
      <c r="Y13" s="56" t="s">
        <v>347</v>
      </c>
      <c r="Z13" s="56" t="s">
        <v>347</v>
      </c>
      <c r="AA13" s="57" t="s">
        <v>347</v>
      </c>
      <c r="AB13" s="55" t="s">
        <v>347</v>
      </c>
      <c r="AC13" s="56" t="s">
        <v>347</v>
      </c>
      <c r="AD13" s="56" t="s">
        <v>347</v>
      </c>
      <c r="AE13" s="56" t="s">
        <v>347</v>
      </c>
      <c r="AF13" s="56" t="s">
        <v>347</v>
      </c>
      <c r="AG13" s="57" t="s">
        <v>347</v>
      </c>
      <c r="AH13" s="58" t="s">
        <v>347</v>
      </c>
      <c r="AI13" s="59" t="s">
        <v>347</v>
      </c>
      <c r="AJ13" s="59" t="s">
        <v>347</v>
      </c>
      <c r="AK13" s="59" t="s">
        <v>347</v>
      </c>
      <c r="AL13" s="59" t="s">
        <v>347</v>
      </c>
      <c r="AN13" s="436"/>
      <c r="AO13" s="437"/>
      <c r="AP13" s="437"/>
      <c r="AQ13" s="437"/>
      <c r="AR13" s="437"/>
      <c r="AS13" s="438"/>
      <c r="AT13" s="417"/>
      <c r="AU13" s="417"/>
    </row>
    <row r="14" spans="2:47" ht="5.25" customHeight="1" thickBot="1">
      <c r="B14" s="431"/>
      <c r="C14" s="431"/>
      <c r="D14" s="432"/>
      <c r="E14" s="404"/>
      <c r="F14" s="408"/>
      <c r="G14" s="408"/>
      <c r="H14" s="408"/>
      <c r="I14" s="403"/>
      <c r="J14" s="55" t="s">
        <v>347</v>
      </c>
      <c r="K14" s="56" t="s">
        <v>347</v>
      </c>
      <c r="L14" s="56" t="s">
        <v>347</v>
      </c>
      <c r="M14" s="56" t="s">
        <v>347</v>
      </c>
      <c r="N14" s="56" t="s">
        <v>347</v>
      </c>
      <c r="O14" s="57" t="s">
        <v>347</v>
      </c>
      <c r="P14" s="55" t="s">
        <v>347</v>
      </c>
      <c r="Q14" s="56" t="s">
        <v>347</v>
      </c>
      <c r="R14" s="56" t="s">
        <v>347</v>
      </c>
      <c r="S14" s="56" t="s">
        <v>347</v>
      </c>
      <c r="T14" s="56" t="s">
        <v>347</v>
      </c>
      <c r="U14" s="57" t="s">
        <v>347</v>
      </c>
      <c r="V14" s="55" t="s">
        <v>347</v>
      </c>
      <c r="W14" s="56" t="s">
        <v>347</v>
      </c>
      <c r="X14" s="56" t="s">
        <v>347</v>
      </c>
      <c r="Y14" s="56" t="s">
        <v>347</v>
      </c>
      <c r="Z14" s="56" t="s">
        <v>347</v>
      </c>
      <c r="AA14" s="57" t="s">
        <v>347</v>
      </c>
      <c r="AB14" s="55" t="s">
        <v>347</v>
      </c>
      <c r="AC14" s="56" t="s">
        <v>347</v>
      </c>
      <c r="AD14" s="56" t="s">
        <v>347</v>
      </c>
      <c r="AE14" s="56" t="s">
        <v>347</v>
      </c>
      <c r="AF14" s="56" t="s">
        <v>347</v>
      </c>
      <c r="AG14" s="57" t="s">
        <v>347</v>
      </c>
      <c r="AH14" s="58" t="s">
        <v>347</v>
      </c>
      <c r="AI14" s="59" t="s">
        <v>347</v>
      </c>
      <c r="AJ14" s="59" t="s">
        <v>347</v>
      </c>
      <c r="AK14" s="59" t="s">
        <v>347</v>
      </c>
      <c r="AL14" s="59" t="s">
        <v>347</v>
      </c>
      <c r="AN14" s="436"/>
      <c r="AO14" s="437"/>
      <c r="AP14" s="437"/>
      <c r="AQ14" s="437"/>
      <c r="AR14" s="437"/>
      <c r="AS14" s="438"/>
      <c r="AT14" s="417"/>
      <c r="AU14" s="417"/>
    </row>
    <row r="15" spans="2:47" ht="16.5" hidden="1" thickBot="1">
      <c r="B15" s="431"/>
      <c r="C15" s="431"/>
      <c r="D15" s="432"/>
      <c r="E15" s="404"/>
      <c r="F15" s="408"/>
      <c r="G15" s="408"/>
      <c r="H15" s="408"/>
      <c r="I15" s="403"/>
      <c r="J15" s="55" t="s">
        <v>347</v>
      </c>
      <c r="K15" s="56" t="s">
        <v>347</v>
      </c>
      <c r="L15" s="56" t="s">
        <v>347</v>
      </c>
      <c r="M15" s="56" t="s">
        <v>347</v>
      </c>
      <c r="N15" s="56" t="s">
        <v>347</v>
      </c>
      <c r="O15" s="57" t="s">
        <v>347</v>
      </c>
      <c r="P15" s="55" t="s">
        <v>347</v>
      </c>
      <c r="Q15" s="56" t="s">
        <v>347</v>
      </c>
      <c r="R15" s="56" t="s">
        <v>347</v>
      </c>
      <c r="S15" s="56" t="s">
        <v>347</v>
      </c>
      <c r="T15" s="56" t="s">
        <v>347</v>
      </c>
      <c r="U15" s="57" t="s">
        <v>347</v>
      </c>
      <c r="V15" s="55" t="s">
        <v>347</v>
      </c>
      <c r="W15" s="56" t="s">
        <v>347</v>
      </c>
      <c r="X15" s="56" t="s">
        <v>347</v>
      </c>
      <c r="Y15" s="56" t="s">
        <v>347</v>
      </c>
      <c r="Z15" s="56" t="s">
        <v>347</v>
      </c>
      <c r="AA15" s="57" t="s">
        <v>347</v>
      </c>
      <c r="AB15" s="55" t="s">
        <v>347</v>
      </c>
      <c r="AC15" s="56" t="s">
        <v>347</v>
      </c>
      <c r="AD15" s="56" t="s">
        <v>347</v>
      </c>
      <c r="AE15" s="56" t="s">
        <v>347</v>
      </c>
      <c r="AF15" s="56" t="s">
        <v>347</v>
      </c>
      <c r="AG15" s="57" t="s">
        <v>347</v>
      </c>
      <c r="AH15" s="58" t="s">
        <v>347</v>
      </c>
      <c r="AI15" s="59" t="s">
        <v>347</v>
      </c>
      <c r="AJ15" s="59" t="s">
        <v>347</v>
      </c>
      <c r="AK15" s="59" t="s">
        <v>347</v>
      </c>
      <c r="AL15" s="59" t="s">
        <v>347</v>
      </c>
      <c r="AN15" s="436"/>
      <c r="AO15" s="437"/>
      <c r="AP15" s="437"/>
      <c r="AQ15" s="437"/>
      <c r="AR15" s="437"/>
      <c r="AS15" s="438"/>
      <c r="AT15" s="36"/>
      <c r="AU15" s="36"/>
    </row>
    <row r="16" spans="2:47" ht="16.5" hidden="1" thickBot="1">
      <c r="B16" s="431"/>
      <c r="C16" s="431"/>
      <c r="D16" s="432"/>
      <c r="E16" s="404"/>
      <c r="F16" s="408"/>
      <c r="G16" s="408"/>
      <c r="H16" s="408"/>
      <c r="I16" s="403"/>
      <c r="J16" s="55" t="s">
        <v>347</v>
      </c>
      <c r="K16" s="56" t="s">
        <v>347</v>
      </c>
      <c r="L16" s="56" t="s">
        <v>347</v>
      </c>
      <c r="M16" s="56" t="s">
        <v>347</v>
      </c>
      <c r="N16" s="56" t="s">
        <v>347</v>
      </c>
      <c r="O16" s="57" t="s">
        <v>347</v>
      </c>
      <c r="P16" s="55" t="s">
        <v>347</v>
      </c>
      <c r="Q16" s="56" t="s">
        <v>347</v>
      </c>
      <c r="R16" s="56" t="s">
        <v>347</v>
      </c>
      <c r="S16" s="56" t="s">
        <v>347</v>
      </c>
      <c r="T16" s="56" t="s">
        <v>347</v>
      </c>
      <c r="U16" s="57" t="s">
        <v>347</v>
      </c>
      <c r="V16" s="55" t="s">
        <v>347</v>
      </c>
      <c r="W16" s="56" t="s">
        <v>347</v>
      </c>
      <c r="X16" s="56" t="s">
        <v>347</v>
      </c>
      <c r="Y16" s="56" t="s">
        <v>347</v>
      </c>
      <c r="Z16" s="56" t="s">
        <v>347</v>
      </c>
      <c r="AA16" s="57" t="s">
        <v>347</v>
      </c>
      <c r="AB16" s="55" t="s">
        <v>347</v>
      </c>
      <c r="AC16" s="56" t="s">
        <v>347</v>
      </c>
      <c r="AD16" s="56" t="s">
        <v>347</v>
      </c>
      <c r="AE16" s="56" t="s">
        <v>347</v>
      </c>
      <c r="AF16" s="56" t="s">
        <v>347</v>
      </c>
      <c r="AG16" s="57" t="s">
        <v>347</v>
      </c>
      <c r="AH16" s="58" t="s">
        <v>347</v>
      </c>
      <c r="AI16" s="59" t="s">
        <v>347</v>
      </c>
      <c r="AJ16" s="59" t="s">
        <v>347</v>
      </c>
      <c r="AK16" s="59" t="s">
        <v>347</v>
      </c>
      <c r="AL16" s="59" t="s">
        <v>347</v>
      </c>
      <c r="AN16" s="436"/>
      <c r="AO16" s="437"/>
      <c r="AP16" s="437"/>
      <c r="AQ16" s="437"/>
      <c r="AR16" s="437"/>
      <c r="AS16" s="438"/>
      <c r="AT16" s="36"/>
      <c r="AU16" s="36"/>
    </row>
    <row r="17" spans="2:47" ht="16.5" hidden="1" thickBot="1">
      <c r="B17" s="431"/>
      <c r="C17" s="431"/>
      <c r="D17" s="432"/>
      <c r="E17" s="405"/>
      <c r="F17" s="406"/>
      <c r="G17" s="406"/>
      <c r="H17" s="406"/>
      <c r="I17" s="407"/>
      <c r="J17" s="60" t="s">
        <v>347</v>
      </c>
      <c r="K17" s="61" t="s">
        <v>347</v>
      </c>
      <c r="L17" s="61" t="s">
        <v>347</v>
      </c>
      <c r="M17" s="61" t="s">
        <v>347</v>
      </c>
      <c r="N17" s="61" t="s">
        <v>347</v>
      </c>
      <c r="O17" s="62" t="s">
        <v>347</v>
      </c>
      <c r="P17" s="55" t="s">
        <v>347</v>
      </c>
      <c r="Q17" s="56" t="s">
        <v>347</v>
      </c>
      <c r="R17" s="56" t="s">
        <v>347</v>
      </c>
      <c r="S17" s="56" t="s">
        <v>347</v>
      </c>
      <c r="T17" s="56" t="s">
        <v>347</v>
      </c>
      <c r="U17" s="57" t="s">
        <v>347</v>
      </c>
      <c r="V17" s="60" t="s">
        <v>347</v>
      </c>
      <c r="W17" s="61" t="s">
        <v>347</v>
      </c>
      <c r="X17" s="61" t="s">
        <v>347</v>
      </c>
      <c r="Y17" s="61" t="s">
        <v>347</v>
      </c>
      <c r="Z17" s="61" t="s">
        <v>347</v>
      </c>
      <c r="AA17" s="62" t="s">
        <v>347</v>
      </c>
      <c r="AB17" s="55" t="s">
        <v>347</v>
      </c>
      <c r="AC17" s="56" t="s">
        <v>347</v>
      </c>
      <c r="AD17" s="56" t="s">
        <v>347</v>
      </c>
      <c r="AE17" s="56" t="s">
        <v>347</v>
      </c>
      <c r="AF17" s="56" t="s">
        <v>347</v>
      </c>
      <c r="AG17" s="57" t="s">
        <v>347</v>
      </c>
      <c r="AH17" s="63" t="s">
        <v>347</v>
      </c>
      <c r="AI17" s="64" t="s">
        <v>347</v>
      </c>
      <c r="AJ17" s="64" t="s">
        <v>347</v>
      </c>
      <c r="AK17" s="64" t="s">
        <v>347</v>
      </c>
      <c r="AL17" s="64" t="s">
        <v>347</v>
      </c>
      <c r="AN17" s="439"/>
      <c r="AO17" s="440"/>
      <c r="AP17" s="440"/>
      <c r="AQ17" s="440"/>
      <c r="AR17" s="440"/>
      <c r="AS17" s="441"/>
      <c r="AT17" s="36"/>
      <c r="AU17" s="36"/>
    </row>
    <row r="18" spans="2:47" ht="15.75" customHeight="1">
      <c r="B18" s="431"/>
      <c r="C18" s="431"/>
      <c r="D18" s="432"/>
      <c r="E18" s="398" t="s">
        <v>162</v>
      </c>
      <c r="F18" s="399"/>
      <c r="G18" s="399"/>
      <c r="H18" s="399"/>
      <c r="I18" s="399"/>
      <c r="J18" s="214" t="s">
        <v>347</v>
      </c>
      <c r="K18" s="215" t="s">
        <v>347</v>
      </c>
      <c r="L18" s="215" t="s">
        <v>347</v>
      </c>
      <c r="M18" s="215" t="s">
        <v>347</v>
      </c>
      <c r="N18" s="215" t="s">
        <v>347</v>
      </c>
      <c r="O18" s="216" t="s">
        <v>347</v>
      </c>
      <c r="P18" s="214" t="s">
        <v>347</v>
      </c>
      <c r="Q18" s="215" t="s">
        <v>347</v>
      </c>
      <c r="R18" s="65" t="s">
        <v>347</v>
      </c>
      <c r="S18" s="65" t="s">
        <v>347</v>
      </c>
      <c r="T18" s="65" t="s">
        <v>347</v>
      </c>
      <c r="U18" s="66" t="s">
        <v>347</v>
      </c>
      <c r="V18" s="50" t="s">
        <v>347</v>
      </c>
      <c r="W18" s="51" t="s">
        <v>347</v>
      </c>
      <c r="X18" s="51" t="s">
        <v>347</v>
      </c>
      <c r="Y18" s="51" t="s">
        <v>347</v>
      </c>
      <c r="Z18" s="51" t="s">
        <v>347</v>
      </c>
      <c r="AA18" s="52" t="s">
        <v>347</v>
      </c>
      <c r="AB18" s="50" t="s">
        <v>347</v>
      </c>
      <c r="AC18" s="51" t="s">
        <v>347</v>
      </c>
      <c r="AD18" s="51" t="s">
        <v>347</v>
      </c>
      <c r="AE18" s="51" t="s">
        <v>347</v>
      </c>
      <c r="AF18" s="51" t="s">
        <v>347</v>
      </c>
      <c r="AG18" s="52" t="s">
        <v>347</v>
      </c>
      <c r="AH18" s="53" t="s">
        <v>347</v>
      </c>
      <c r="AI18" s="54" t="s">
        <v>347</v>
      </c>
      <c r="AJ18" s="54" t="s">
        <v>347</v>
      </c>
      <c r="AK18" s="54" t="s">
        <v>347</v>
      </c>
      <c r="AL18" s="54" t="s">
        <v>347</v>
      </c>
      <c r="AN18" s="442" t="s">
        <v>163</v>
      </c>
      <c r="AO18" s="443"/>
      <c r="AP18" s="443"/>
      <c r="AQ18" s="443"/>
      <c r="AR18" s="443"/>
      <c r="AS18" s="443"/>
      <c r="AT18" s="448" t="s">
        <v>348</v>
      </c>
      <c r="AU18" s="449"/>
    </row>
    <row r="19" spans="2:47" ht="15.75" customHeight="1">
      <c r="B19" s="431"/>
      <c r="C19" s="431"/>
      <c r="D19" s="432"/>
      <c r="E19" s="401"/>
      <c r="F19" s="408"/>
      <c r="G19" s="408"/>
      <c r="H19" s="408"/>
      <c r="I19" s="408"/>
      <c r="J19" s="217" t="s">
        <v>347</v>
      </c>
      <c r="K19" s="218" t="s">
        <v>347</v>
      </c>
      <c r="L19" s="218" t="s">
        <v>347</v>
      </c>
      <c r="M19" s="218" t="s">
        <v>347</v>
      </c>
      <c r="N19" s="218" t="s">
        <v>347</v>
      </c>
      <c r="O19" s="219" t="s">
        <v>347</v>
      </c>
      <c r="P19" s="217" t="s">
        <v>347</v>
      </c>
      <c r="Q19" s="218" t="s">
        <v>347</v>
      </c>
      <c r="R19" s="68" t="s">
        <v>347</v>
      </c>
      <c r="S19" s="68" t="s">
        <v>347</v>
      </c>
      <c r="T19" s="68" t="s">
        <v>347</v>
      </c>
      <c r="U19" s="69" t="s">
        <v>347</v>
      </c>
      <c r="V19" s="55" t="s">
        <v>347</v>
      </c>
      <c r="W19" s="56" t="s">
        <v>347</v>
      </c>
      <c r="X19" s="56" t="s">
        <v>347</v>
      </c>
      <c r="Y19" s="56" t="s">
        <v>347</v>
      </c>
      <c r="Z19" s="56" t="s">
        <v>347</v>
      </c>
      <c r="AA19" s="57" t="s">
        <v>347</v>
      </c>
      <c r="AB19" s="55" t="s">
        <v>347</v>
      </c>
      <c r="AC19" s="56" t="s">
        <v>347</v>
      </c>
      <c r="AD19" s="56" t="s">
        <v>347</v>
      </c>
      <c r="AE19" s="56" t="s">
        <v>347</v>
      </c>
      <c r="AF19" s="56" t="s">
        <v>347</v>
      </c>
      <c r="AG19" s="57" t="s">
        <v>347</v>
      </c>
      <c r="AH19" s="58" t="s">
        <v>347</v>
      </c>
      <c r="AI19" s="59" t="s">
        <v>347</v>
      </c>
      <c r="AJ19" s="59" t="s">
        <v>347</v>
      </c>
      <c r="AK19" s="59" t="s">
        <v>347</v>
      </c>
      <c r="AL19" s="59" t="s">
        <v>347</v>
      </c>
      <c r="AN19" s="444"/>
      <c r="AO19" s="445"/>
      <c r="AP19" s="445"/>
      <c r="AQ19" s="445"/>
      <c r="AR19" s="445"/>
      <c r="AS19" s="445"/>
      <c r="AT19" s="450"/>
      <c r="AU19" s="451"/>
    </row>
    <row r="20" spans="2:47" ht="15.75" customHeight="1">
      <c r="B20" s="431"/>
      <c r="C20" s="431"/>
      <c r="D20" s="432"/>
      <c r="E20" s="404"/>
      <c r="F20" s="408"/>
      <c r="G20" s="408"/>
      <c r="H20" s="408"/>
      <c r="I20" s="408"/>
      <c r="J20" s="217" t="s">
        <v>347</v>
      </c>
      <c r="K20" s="218" t="s">
        <v>347</v>
      </c>
      <c r="L20" s="218" t="s">
        <v>347</v>
      </c>
      <c r="M20" s="218" t="s">
        <v>347</v>
      </c>
      <c r="N20" s="218" t="s">
        <v>347</v>
      </c>
      <c r="O20" s="219" t="s">
        <v>347</v>
      </c>
      <c r="P20" s="217" t="s">
        <v>347</v>
      </c>
      <c r="Q20" s="218" t="s">
        <v>347</v>
      </c>
      <c r="R20" s="68" t="s">
        <v>347</v>
      </c>
      <c r="S20" s="68" t="s">
        <v>347</v>
      </c>
      <c r="T20" s="68" t="s">
        <v>347</v>
      </c>
      <c r="U20" s="69" t="s">
        <v>347</v>
      </c>
      <c r="V20" s="55" t="s">
        <v>347</v>
      </c>
      <c r="W20" s="56" t="s">
        <v>347</v>
      </c>
      <c r="X20" s="56" t="s">
        <v>347</v>
      </c>
      <c r="Y20" s="56" t="s">
        <v>347</v>
      </c>
      <c r="Z20" s="56" t="s">
        <v>347</v>
      </c>
      <c r="AA20" s="57" t="s">
        <v>347</v>
      </c>
      <c r="AB20" s="55" t="s">
        <v>347</v>
      </c>
      <c r="AC20" s="56" t="s">
        <v>347</v>
      </c>
      <c r="AD20" s="56" t="s">
        <v>347</v>
      </c>
      <c r="AE20" s="56" t="s">
        <v>347</v>
      </c>
      <c r="AF20" s="56" t="s">
        <v>347</v>
      </c>
      <c r="AG20" s="57" t="s">
        <v>347</v>
      </c>
      <c r="AH20" s="58" t="s">
        <v>347</v>
      </c>
      <c r="AI20" s="59" t="s">
        <v>347</v>
      </c>
      <c r="AJ20" s="59" t="s">
        <v>347</v>
      </c>
      <c r="AK20" s="59" t="s">
        <v>347</v>
      </c>
      <c r="AL20" s="59" t="s">
        <v>347</v>
      </c>
      <c r="AN20" s="444"/>
      <c r="AO20" s="445"/>
      <c r="AP20" s="445"/>
      <c r="AQ20" s="445"/>
      <c r="AR20" s="445"/>
      <c r="AS20" s="445"/>
      <c r="AT20" s="450"/>
      <c r="AU20" s="451"/>
    </row>
    <row r="21" spans="2:47" ht="15.75" customHeight="1">
      <c r="B21" s="431"/>
      <c r="C21" s="431"/>
      <c r="D21" s="432"/>
      <c r="E21" s="404"/>
      <c r="F21" s="408"/>
      <c r="G21" s="408"/>
      <c r="H21" s="408"/>
      <c r="I21" s="408"/>
      <c r="J21" s="217" t="s">
        <v>347</v>
      </c>
      <c r="K21" s="218" t="s">
        <v>347</v>
      </c>
      <c r="L21" s="218" t="s">
        <v>347</v>
      </c>
      <c r="M21" s="218" t="s">
        <v>347</v>
      </c>
      <c r="N21" s="218" t="s">
        <v>347</v>
      </c>
      <c r="O21" s="219" t="s">
        <v>347</v>
      </c>
      <c r="P21" s="217" t="s">
        <v>347</v>
      </c>
      <c r="Q21" s="218" t="s">
        <v>347</v>
      </c>
      <c r="R21" s="68" t="s">
        <v>347</v>
      </c>
      <c r="S21" s="68" t="s">
        <v>347</v>
      </c>
      <c r="T21" s="68" t="s">
        <v>347</v>
      </c>
      <c r="U21" s="69" t="s">
        <v>347</v>
      </c>
      <c r="V21" s="55" t="s">
        <v>347</v>
      </c>
      <c r="W21" s="56" t="s">
        <v>347</v>
      </c>
      <c r="X21" s="56" t="s">
        <v>347</v>
      </c>
      <c r="Y21" s="56" t="s">
        <v>347</v>
      </c>
      <c r="Z21" s="56" t="s">
        <v>347</v>
      </c>
      <c r="AA21" s="57" t="s">
        <v>347</v>
      </c>
      <c r="AB21" s="55" t="s">
        <v>347</v>
      </c>
      <c r="AC21" s="56" t="s">
        <v>347</v>
      </c>
      <c r="AD21" s="56" t="s">
        <v>347</v>
      </c>
      <c r="AE21" s="56" t="s">
        <v>347</v>
      </c>
      <c r="AF21" s="56" t="s">
        <v>347</v>
      </c>
      <c r="AG21" s="57" t="s">
        <v>347</v>
      </c>
      <c r="AH21" s="58" t="s">
        <v>347</v>
      </c>
      <c r="AI21" s="59" t="s">
        <v>347</v>
      </c>
      <c r="AJ21" s="59" t="s">
        <v>347</v>
      </c>
      <c r="AK21" s="59" t="s">
        <v>347</v>
      </c>
      <c r="AL21" s="59" t="s">
        <v>347</v>
      </c>
      <c r="AN21" s="444"/>
      <c r="AO21" s="445"/>
      <c r="AP21" s="445"/>
      <c r="AQ21" s="445"/>
      <c r="AR21" s="445"/>
      <c r="AS21" s="445"/>
      <c r="AT21" s="450"/>
      <c r="AU21" s="451"/>
    </row>
    <row r="22" spans="2:47" ht="15.75" customHeight="1">
      <c r="B22" s="431"/>
      <c r="C22" s="431"/>
      <c r="D22" s="432"/>
      <c r="E22" s="404"/>
      <c r="F22" s="408"/>
      <c r="G22" s="408"/>
      <c r="H22" s="408"/>
      <c r="I22" s="408"/>
      <c r="J22" s="217" t="s">
        <v>347</v>
      </c>
      <c r="K22" s="218" t="s">
        <v>347</v>
      </c>
      <c r="L22" s="218" t="s">
        <v>347</v>
      </c>
      <c r="M22" s="218" t="s">
        <v>347</v>
      </c>
      <c r="N22" s="218" t="s">
        <v>347</v>
      </c>
      <c r="O22" s="219" t="s">
        <v>347</v>
      </c>
      <c r="P22" s="217" t="s">
        <v>347</v>
      </c>
      <c r="Q22" s="218" t="s">
        <v>347</v>
      </c>
      <c r="R22" s="68" t="s">
        <v>347</v>
      </c>
      <c r="S22" s="68" t="s">
        <v>347</v>
      </c>
      <c r="T22" s="68" t="s">
        <v>347</v>
      </c>
      <c r="U22" s="69" t="s">
        <v>347</v>
      </c>
      <c r="V22" s="55" t="s">
        <v>347</v>
      </c>
      <c r="W22" s="56" t="s">
        <v>347</v>
      </c>
      <c r="X22" s="56" t="s">
        <v>347</v>
      </c>
      <c r="Y22" s="56" t="s">
        <v>347</v>
      </c>
      <c r="Z22" s="56" t="s">
        <v>347</v>
      </c>
      <c r="AA22" s="57" t="s">
        <v>347</v>
      </c>
      <c r="AB22" s="55" t="s">
        <v>347</v>
      </c>
      <c r="AC22" s="56" t="s">
        <v>347</v>
      </c>
      <c r="AD22" s="56" t="s">
        <v>347</v>
      </c>
      <c r="AE22" s="56" t="s">
        <v>347</v>
      </c>
      <c r="AF22" s="56" t="s">
        <v>347</v>
      </c>
      <c r="AG22" s="57" t="s">
        <v>347</v>
      </c>
      <c r="AH22" s="58" t="s">
        <v>347</v>
      </c>
      <c r="AI22" s="59" t="s">
        <v>347</v>
      </c>
      <c r="AJ22" s="59" t="s">
        <v>347</v>
      </c>
      <c r="AK22" s="59" t="s">
        <v>347</v>
      </c>
      <c r="AL22" s="59" t="s">
        <v>347</v>
      </c>
      <c r="AN22" s="444"/>
      <c r="AO22" s="445"/>
      <c r="AP22" s="445"/>
      <c r="AQ22" s="445"/>
      <c r="AR22" s="445"/>
      <c r="AS22" s="445"/>
      <c r="AT22" s="450"/>
      <c r="AU22" s="451"/>
    </row>
    <row r="23" spans="2:47" ht="0.75" customHeight="1">
      <c r="B23" s="431"/>
      <c r="C23" s="431"/>
      <c r="D23" s="432"/>
      <c r="E23" s="404"/>
      <c r="F23" s="408"/>
      <c r="G23" s="408"/>
      <c r="H23" s="408"/>
      <c r="I23" s="408"/>
      <c r="J23" s="217" t="s">
        <v>347</v>
      </c>
      <c r="K23" s="218" t="s">
        <v>347</v>
      </c>
      <c r="L23" s="218" t="s">
        <v>347</v>
      </c>
      <c r="M23" s="218" t="s">
        <v>347</v>
      </c>
      <c r="N23" s="218" t="s">
        <v>347</v>
      </c>
      <c r="O23" s="219" t="s">
        <v>347</v>
      </c>
      <c r="P23" s="217" t="s">
        <v>347</v>
      </c>
      <c r="Q23" s="218" t="s">
        <v>347</v>
      </c>
      <c r="R23" s="68" t="s">
        <v>347</v>
      </c>
      <c r="S23" s="68" t="s">
        <v>347</v>
      </c>
      <c r="T23" s="68" t="s">
        <v>347</v>
      </c>
      <c r="U23" s="69" t="s">
        <v>347</v>
      </c>
      <c r="V23" s="55" t="s">
        <v>347</v>
      </c>
      <c r="W23" s="56" t="s">
        <v>347</v>
      </c>
      <c r="X23" s="56" t="s">
        <v>347</v>
      </c>
      <c r="Y23" s="56" t="s">
        <v>347</v>
      </c>
      <c r="Z23" s="56" t="s">
        <v>347</v>
      </c>
      <c r="AA23" s="57" t="s">
        <v>347</v>
      </c>
      <c r="AB23" s="55" t="s">
        <v>347</v>
      </c>
      <c r="AC23" s="56" t="s">
        <v>347</v>
      </c>
      <c r="AD23" s="56" t="s">
        <v>347</v>
      </c>
      <c r="AE23" s="56" t="s">
        <v>347</v>
      </c>
      <c r="AF23" s="56" t="s">
        <v>347</v>
      </c>
      <c r="AG23" s="57" t="s">
        <v>347</v>
      </c>
      <c r="AH23" s="58" t="s">
        <v>347</v>
      </c>
      <c r="AI23" s="59" t="s">
        <v>347</v>
      </c>
      <c r="AJ23" s="59" t="s">
        <v>347</v>
      </c>
      <c r="AK23" s="59" t="s">
        <v>347</v>
      </c>
      <c r="AL23" s="59" t="s">
        <v>347</v>
      </c>
      <c r="AN23" s="444"/>
      <c r="AO23" s="445"/>
      <c r="AP23" s="445"/>
      <c r="AQ23" s="445"/>
      <c r="AR23" s="445"/>
      <c r="AS23" s="445"/>
      <c r="AT23" s="450"/>
      <c r="AU23" s="451"/>
    </row>
    <row r="24" spans="2:47" ht="15.75" hidden="1" customHeight="1">
      <c r="B24" s="431"/>
      <c r="C24" s="431"/>
      <c r="D24" s="432"/>
      <c r="E24" s="404"/>
      <c r="F24" s="408"/>
      <c r="G24" s="408"/>
      <c r="H24" s="408"/>
      <c r="I24" s="408"/>
      <c r="J24" s="217" t="s">
        <v>347</v>
      </c>
      <c r="K24" s="218" t="s">
        <v>347</v>
      </c>
      <c r="L24" s="218" t="s">
        <v>347</v>
      </c>
      <c r="M24" s="218" t="s">
        <v>347</v>
      </c>
      <c r="N24" s="218" t="s">
        <v>347</v>
      </c>
      <c r="O24" s="219" t="s">
        <v>347</v>
      </c>
      <c r="P24" s="217" t="s">
        <v>347</v>
      </c>
      <c r="Q24" s="218" t="s">
        <v>347</v>
      </c>
      <c r="R24" s="68" t="s">
        <v>347</v>
      </c>
      <c r="S24" s="68" t="s">
        <v>347</v>
      </c>
      <c r="T24" s="68" t="s">
        <v>347</v>
      </c>
      <c r="U24" s="69" t="s">
        <v>347</v>
      </c>
      <c r="V24" s="55" t="s">
        <v>347</v>
      </c>
      <c r="W24" s="56" t="s">
        <v>347</v>
      </c>
      <c r="X24" s="56" t="s">
        <v>347</v>
      </c>
      <c r="Y24" s="56" t="s">
        <v>347</v>
      </c>
      <c r="Z24" s="56" t="s">
        <v>347</v>
      </c>
      <c r="AA24" s="57" t="s">
        <v>347</v>
      </c>
      <c r="AB24" s="55" t="s">
        <v>347</v>
      </c>
      <c r="AC24" s="56" t="s">
        <v>347</v>
      </c>
      <c r="AD24" s="56" t="s">
        <v>347</v>
      </c>
      <c r="AE24" s="56" t="s">
        <v>347</v>
      </c>
      <c r="AF24" s="56" t="s">
        <v>347</v>
      </c>
      <c r="AG24" s="57" t="s">
        <v>347</v>
      </c>
      <c r="AH24" s="58" t="s">
        <v>347</v>
      </c>
      <c r="AI24" s="59" t="s">
        <v>347</v>
      </c>
      <c r="AJ24" s="59" t="s">
        <v>347</v>
      </c>
      <c r="AK24" s="59" t="s">
        <v>347</v>
      </c>
      <c r="AL24" s="59" t="s">
        <v>347</v>
      </c>
      <c r="AN24" s="444"/>
      <c r="AO24" s="445"/>
      <c r="AP24" s="445"/>
      <c r="AQ24" s="445"/>
      <c r="AR24" s="445"/>
      <c r="AS24" s="445"/>
      <c r="AT24" s="450"/>
      <c r="AU24" s="451"/>
    </row>
    <row r="25" spans="2:47" ht="15.75" hidden="1" customHeight="1" thickBot="1">
      <c r="B25" s="431"/>
      <c r="C25" s="431"/>
      <c r="D25" s="432"/>
      <c r="E25" s="404"/>
      <c r="F25" s="408"/>
      <c r="G25" s="408"/>
      <c r="H25" s="408"/>
      <c r="I25" s="408"/>
      <c r="J25" s="217" t="s">
        <v>347</v>
      </c>
      <c r="K25" s="218" t="s">
        <v>347</v>
      </c>
      <c r="L25" s="218" t="s">
        <v>347</v>
      </c>
      <c r="M25" s="218" t="s">
        <v>347</v>
      </c>
      <c r="N25" s="218" t="s">
        <v>347</v>
      </c>
      <c r="O25" s="219" t="s">
        <v>347</v>
      </c>
      <c r="P25" s="217" t="s">
        <v>347</v>
      </c>
      <c r="Q25" s="218" t="s">
        <v>347</v>
      </c>
      <c r="R25" s="68" t="s">
        <v>347</v>
      </c>
      <c r="S25" s="68" t="s">
        <v>347</v>
      </c>
      <c r="T25" s="68" t="s">
        <v>347</v>
      </c>
      <c r="U25" s="69" t="s">
        <v>347</v>
      </c>
      <c r="V25" s="55" t="s">
        <v>347</v>
      </c>
      <c r="W25" s="56" t="s">
        <v>347</v>
      </c>
      <c r="X25" s="56" t="s">
        <v>347</v>
      </c>
      <c r="Y25" s="56" t="s">
        <v>347</v>
      </c>
      <c r="Z25" s="56" t="s">
        <v>347</v>
      </c>
      <c r="AA25" s="57" t="s">
        <v>347</v>
      </c>
      <c r="AB25" s="55" t="s">
        <v>347</v>
      </c>
      <c r="AC25" s="56" t="s">
        <v>347</v>
      </c>
      <c r="AD25" s="56" t="s">
        <v>347</v>
      </c>
      <c r="AE25" s="56" t="s">
        <v>347</v>
      </c>
      <c r="AF25" s="56" t="s">
        <v>347</v>
      </c>
      <c r="AG25" s="57" t="s">
        <v>347</v>
      </c>
      <c r="AH25" s="58" t="s">
        <v>347</v>
      </c>
      <c r="AI25" s="59" t="s">
        <v>347</v>
      </c>
      <c r="AJ25" s="59" t="s">
        <v>347</v>
      </c>
      <c r="AK25" s="59" t="s">
        <v>347</v>
      </c>
      <c r="AL25" s="59" t="s">
        <v>347</v>
      </c>
      <c r="AN25" s="444"/>
      <c r="AO25" s="445"/>
      <c r="AP25" s="445"/>
      <c r="AQ25" s="445"/>
      <c r="AR25" s="445"/>
      <c r="AS25" s="445"/>
      <c r="AT25" s="450"/>
      <c r="AU25" s="451"/>
    </row>
    <row r="26" spans="2:47" ht="15.75" hidden="1" customHeight="1" thickBot="1">
      <c r="B26" s="431"/>
      <c r="C26" s="431"/>
      <c r="D26" s="432"/>
      <c r="E26" s="404"/>
      <c r="F26" s="408"/>
      <c r="G26" s="408"/>
      <c r="H26" s="408"/>
      <c r="I26" s="408"/>
      <c r="J26" s="217" t="s">
        <v>347</v>
      </c>
      <c r="K26" s="218" t="s">
        <v>347</v>
      </c>
      <c r="L26" s="218" t="s">
        <v>347</v>
      </c>
      <c r="M26" s="218" t="s">
        <v>347</v>
      </c>
      <c r="N26" s="218" t="s">
        <v>347</v>
      </c>
      <c r="O26" s="219" t="s">
        <v>347</v>
      </c>
      <c r="P26" s="217" t="s">
        <v>347</v>
      </c>
      <c r="Q26" s="218" t="s">
        <v>347</v>
      </c>
      <c r="R26" s="68" t="s">
        <v>347</v>
      </c>
      <c r="S26" s="68" t="s">
        <v>347</v>
      </c>
      <c r="T26" s="68" t="s">
        <v>347</v>
      </c>
      <c r="U26" s="69" t="s">
        <v>347</v>
      </c>
      <c r="V26" s="55" t="s">
        <v>347</v>
      </c>
      <c r="W26" s="56" t="s">
        <v>347</v>
      </c>
      <c r="X26" s="56" t="s">
        <v>347</v>
      </c>
      <c r="Y26" s="56" t="s">
        <v>347</v>
      </c>
      <c r="Z26" s="56" t="s">
        <v>347</v>
      </c>
      <c r="AA26" s="57" t="s">
        <v>347</v>
      </c>
      <c r="AB26" s="55" t="s">
        <v>347</v>
      </c>
      <c r="AC26" s="56" t="s">
        <v>347</v>
      </c>
      <c r="AD26" s="56" t="s">
        <v>347</v>
      </c>
      <c r="AE26" s="56" t="s">
        <v>347</v>
      </c>
      <c r="AF26" s="56" t="s">
        <v>347</v>
      </c>
      <c r="AG26" s="57" t="s">
        <v>347</v>
      </c>
      <c r="AH26" s="58" t="s">
        <v>347</v>
      </c>
      <c r="AI26" s="59" t="s">
        <v>347</v>
      </c>
      <c r="AJ26" s="59" t="s">
        <v>347</v>
      </c>
      <c r="AK26" s="59" t="s">
        <v>347</v>
      </c>
      <c r="AL26" s="59" t="s">
        <v>347</v>
      </c>
      <c r="AN26" s="444"/>
      <c r="AO26" s="445"/>
      <c r="AP26" s="445"/>
      <c r="AQ26" s="445"/>
      <c r="AR26" s="445"/>
      <c r="AS26" s="445"/>
      <c r="AT26" s="450"/>
      <c r="AU26" s="451"/>
    </row>
    <row r="27" spans="2:47" ht="21" customHeight="1" thickBot="1">
      <c r="B27" s="431"/>
      <c r="C27" s="431"/>
      <c r="D27" s="432"/>
      <c r="E27" s="405"/>
      <c r="F27" s="406"/>
      <c r="G27" s="406"/>
      <c r="H27" s="406"/>
      <c r="I27" s="406"/>
      <c r="J27" s="220" t="s">
        <v>347</v>
      </c>
      <c r="K27" s="221" t="s">
        <v>347</v>
      </c>
      <c r="L27" s="221" t="s">
        <v>347</v>
      </c>
      <c r="M27" s="221" t="s">
        <v>347</v>
      </c>
      <c r="N27" s="221" t="s">
        <v>347</v>
      </c>
      <c r="O27" s="222" t="s">
        <v>347</v>
      </c>
      <c r="P27" s="220" t="s">
        <v>347</v>
      </c>
      <c r="Q27" s="221" t="s">
        <v>347</v>
      </c>
      <c r="R27" s="71" t="s">
        <v>347</v>
      </c>
      <c r="S27" s="71" t="s">
        <v>347</v>
      </c>
      <c r="T27" s="71" t="s">
        <v>347</v>
      </c>
      <c r="U27" s="72" t="s">
        <v>347</v>
      </c>
      <c r="V27" s="60" t="s">
        <v>347</v>
      </c>
      <c r="W27" s="61" t="s">
        <v>347</v>
      </c>
      <c r="X27" s="61" t="s">
        <v>347</v>
      </c>
      <c r="Y27" s="61" t="s">
        <v>347</v>
      </c>
      <c r="Z27" s="61" t="s">
        <v>347</v>
      </c>
      <c r="AA27" s="62" t="s">
        <v>347</v>
      </c>
      <c r="AB27" s="60" t="s">
        <v>347</v>
      </c>
      <c r="AC27" s="61" t="s">
        <v>347</v>
      </c>
      <c r="AD27" s="61" t="s">
        <v>347</v>
      </c>
      <c r="AE27" s="61" t="s">
        <v>347</v>
      </c>
      <c r="AF27" s="61" t="s">
        <v>347</v>
      </c>
      <c r="AG27" s="62" t="s">
        <v>347</v>
      </c>
      <c r="AH27" s="63" t="s">
        <v>347</v>
      </c>
      <c r="AI27" s="64" t="s">
        <v>347</v>
      </c>
      <c r="AJ27" s="64" t="s">
        <v>347</v>
      </c>
      <c r="AK27" s="64" t="s">
        <v>347</v>
      </c>
      <c r="AL27" s="64" t="s">
        <v>347</v>
      </c>
      <c r="AN27" s="446"/>
      <c r="AO27" s="447"/>
      <c r="AP27" s="447"/>
      <c r="AQ27" s="447"/>
      <c r="AR27" s="447"/>
      <c r="AS27" s="447"/>
      <c r="AT27" s="452"/>
      <c r="AU27" s="453"/>
    </row>
    <row r="28" spans="2:47" ht="15.75" customHeight="1">
      <c r="B28" s="431"/>
      <c r="C28" s="431"/>
      <c r="D28" s="432"/>
      <c r="E28" s="398" t="s">
        <v>164</v>
      </c>
      <c r="F28" s="399"/>
      <c r="G28" s="399"/>
      <c r="H28" s="399"/>
      <c r="I28" s="400"/>
      <c r="J28" s="214" t="s">
        <v>347</v>
      </c>
      <c r="K28" s="215" t="s">
        <v>347</v>
      </c>
      <c r="L28" s="215" t="s">
        <v>347</v>
      </c>
      <c r="M28" s="215" t="s">
        <v>347</v>
      </c>
      <c r="N28" s="215" t="s">
        <v>347</v>
      </c>
      <c r="O28" s="216" t="s">
        <v>347</v>
      </c>
      <c r="P28" s="214" t="s">
        <v>347</v>
      </c>
      <c r="Q28" s="215" t="s">
        <v>347</v>
      </c>
      <c r="R28" s="215" t="s">
        <v>347</v>
      </c>
      <c r="S28" s="215" t="s">
        <v>347</v>
      </c>
      <c r="T28" s="215" t="s">
        <v>347</v>
      </c>
      <c r="U28" s="216" t="s">
        <v>347</v>
      </c>
      <c r="V28" s="214" t="s">
        <v>347</v>
      </c>
      <c r="W28" s="215" t="s">
        <v>347</v>
      </c>
      <c r="X28" s="65" t="s">
        <v>347</v>
      </c>
      <c r="Y28" s="65" t="s">
        <v>347</v>
      </c>
      <c r="Z28" s="65" t="s">
        <v>347</v>
      </c>
      <c r="AA28" s="66" t="s">
        <v>347</v>
      </c>
      <c r="AB28" s="50" t="s">
        <v>347</v>
      </c>
      <c r="AC28" s="51" t="s">
        <v>347</v>
      </c>
      <c r="AD28" s="51" t="s">
        <v>347</v>
      </c>
      <c r="AE28" s="51" t="s">
        <v>347</v>
      </c>
      <c r="AF28" s="51" t="s">
        <v>347</v>
      </c>
      <c r="AG28" s="52" t="s">
        <v>347</v>
      </c>
      <c r="AH28" s="53" t="s">
        <v>347</v>
      </c>
      <c r="AI28" s="54" t="s">
        <v>347</v>
      </c>
      <c r="AJ28" s="54" t="s">
        <v>347</v>
      </c>
      <c r="AK28" s="54" t="s">
        <v>347</v>
      </c>
      <c r="AL28" s="54" t="s">
        <v>347</v>
      </c>
      <c r="AN28" s="409" t="s">
        <v>127</v>
      </c>
      <c r="AO28" s="410"/>
      <c r="AP28" s="410"/>
      <c r="AQ28" s="410"/>
      <c r="AR28" s="410"/>
      <c r="AS28" s="410"/>
      <c r="AT28" s="417" t="s">
        <v>371</v>
      </c>
      <c r="AU28" s="417"/>
    </row>
    <row r="29" spans="2:47" ht="15.75">
      <c r="B29" s="431"/>
      <c r="C29" s="431"/>
      <c r="D29" s="432"/>
      <c r="E29" s="401"/>
      <c r="F29" s="408"/>
      <c r="G29" s="408"/>
      <c r="H29" s="408"/>
      <c r="I29" s="403"/>
      <c r="J29" s="217" t="s">
        <v>347</v>
      </c>
      <c r="K29" s="218" t="s">
        <v>347</v>
      </c>
      <c r="L29" s="218" t="s">
        <v>347</v>
      </c>
      <c r="M29" s="218" t="s">
        <v>347</v>
      </c>
      <c r="N29" s="218" t="s">
        <v>347</v>
      </c>
      <c r="O29" s="219" t="s">
        <v>347</v>
      </c>
      <c r="P29" s="217" t="s">
        <v>347</v>
      </c>
      <c r="Q29" s="218" t="s">
        <v>347</v>
      </c>
      <c r="R29" s="218" t="s">
        <v>347</v>
      </c>
      <c r="S29" s="218" t="s">
        <v>347</v>
      </c>
      <c r="T29" s="218" t="s">
        <v>347</v>
      </c>
      <c r="U29" s="219" t="s">
        <v>347</v>
      </c>
      <c r="V29" s="217" t="s">
        <v>347</v>
      </c>
      <c r="W29" s="218" t="s">
        <v>347</v>
      </c>
      <c r="X29" s="68" t="s">
        <v>347</v>
      </c>
      <c r="Y29" s="68" t="s">
        <v>347</v>
      </c>
      <c r="Z29" s="68" t="s">
        <v>347</v>
      </c>
      <c r="AA29" s="69" t="s">
        <v>347</v>
      </c>
      <c r="AB29" s="55" t="s">
        <v>347</v>
      </c>
      <c r="AC29" s="56" t="s">
        <v>347</v>
      </c>
      <c r="AD29" s="56" t="s">
        <v>347</v>
      </c>
      <c r="AE29" s="56" t="s">
        <v>347</v>
      </c>
      <c r="AF29" s="56" t="s">
        <v>347</v>
      </c>
      <c r="AG29" s="57" t="s">
        <v>347</v>
      </c>
      <c r="AH29" s="58" t="s">
        <v>347</v>
      </c>
      <c r="AI29" s="59" t="s">
        <v>347</v>
      </c>
      <c r="AJ29" s="59" t="s">
        <v>347</v>
      </c>
      <c r="AK29" s="59" t="s">
        <v>347</v>
      </c>
      <c r="AL29" s="59" t="s">
        <v>347</v>
      </c>
      <c r="AN29" s="411"/>
      <c r="AO29" s="412"/>
      <c r="AP29" s="412"/>
      <c r="AQ29" s="412"/>
      <c r="AR29" s="412"/>
      <c r="AS29" s="412"/>
      <c r="AT29" s="417"/>
      <c r="AU29" s="417"/>
    </row>
    <row r="30" spans="2:47" ht="15.75">
      <c r="B30" s="431"/>
      <c r="C30" s="431"/>
      <c r="D30" s="432"/>
      <c r="E30" s="404"/>
      <c r="F30" s="408"/>
      <c r="G30" s="408"/>
      <c r="H30" s="408"/>
      <c r="I30" s="403"/>
      <c r="J30" s="217" t="s">
        <v>347</v>
      </c>
      <c r="K30" s="218" t="s">
        <v>347</v>
      </c>
      <c r="L30" s="218" t="s">
        <v>347</v>
      </c>
      <c r="M30" s="218" t="s">
        <v>347</v>
      </c>
      <c r="N30" s="218" t="s">
        <v>347</v>
      </c>
      <c r="O30" s="219" t="s">
        <v>347</v>
      </c>
      <c r="P30" s="217" t="s">
        <v>347</v>
      </c>
      <c r="Q30" s="218" t="s">
        <v>347</v>
      </c>
      <c r="R30" s="218" t="s">
        <v>347</v>
      </c>
      <c r="S30" s="218" t="s">
        <v>347</v>
      </c>
      <c r="T30" s="218" t="s">
        <v>347</v>
      </c>
      <c r="U30" s="219" t="s">
        <v>347</v>
      </c>
      <c r="V30" s="217" t="s">
        <v>347</v>
      </c>
      <c r="W30" s="218" t="s">
        <v>347</v>
      </c>
      <c r="X30" s="68" t="s">
        <v>347</v>
      </c>
      <c r="Y30" s="68" t="s">
        <v>347</v>
      </c>
      <c r="Z30" s="68" t="s">
        <v>347</v>
      </c>
      <c r="AA30" s="69" t="s">
        <v>347</v>
      </c>
      <c r="AB30" s="55" t="s">
        <v>347</v>
      </c>
      <c r="AC30" s="56" t="s">
        <v>347</v>
      </c>
      <c r="AD30" s="56" t="s">
        <v>347</v>
      </c>
      <c r="AE30" s="56" t="s">
        <v>347</v>
      </c>
      <c r="AF30" s="56" t="s">
        <v>347</v>
      </c>
      <c r="AG30" s="57" t="s">
        <v>347</v>
      </c>
      <c r="AH30" s="58" t="s">
        <v>347</v>
      </c>
      <c r="AI30" s="59" t="s">
        <v>347</v>
      </c>
      <c r="AJ30" s="59" t="s">
        <v>347</v>
      </c>
      <c r="AK30" s="59" t="s">
        <v>347</v>
      </c>
      <c r="AL30" s="59" t="s">
        <v>347</v>
      </c>
      <c r="AN30" s="411"/>
      <c r="AO30" s="412"/>
      <c r="AP30" s="412"/>
      <c r="AQ30" s="412"/>
      <c r="AR30" s="412"/>
      <c r="AS30" s="412"/>
      <c r="AT30" s="417"/>
      <c r="AU30" s="417"/>
    </row>
    <row r="31" spans="2:47" ht="15.75">
      <c r="B31" s="431"/>
      <c r="C31" s="431"/>
      <c r="D31" s="432"/>
      <c r="E31" s="404"/>
      <c r="F31" s="408"/>
      <c r="G31" s="408"/>
      <c r="H31" s="408"/>
      <c r="I31" s="403"/>
      <c r="J31" s="217" t="s">
        <v>347</v>
      </c>
      <c r="K31" s="218" t="s">
        <v>347</v>
      </c>
      <c r="L31" s="218" t="s">
        <v>347</v>
      </c>
      <c r="M31" s="218" t="s">
        <v>347</v>
      </c>
      <c r="N31" s="218" t="s">
        <v>347</v>
      </c>
      <c r="O31" s="219" t="s">
        <v>347</v>
      </c>
      <c r="P31" s="217" t="s">
        <v>347</v>
      </c>
      <c r="Q31" s="218" t="s">
        <v>347</v>
      </c>
      <c r="R31" s="218" t="s">
        <v>347</v>
      </c>
      <c r="S31" s="218" t="s">
        <v>347</v>
      </c>
      <c r="T31" s="218" t="s">
        <v>347</v>
      </c>
      <c r="U31" s="219" t="s">
        <v>347</v>
      </c>
      <c r="V31" s="217" t="s">
        <v>347</v>
      </c>
      <c r="W31" s="218" t="s">
        <v>347</v>
      </c>
      <c r="X31" s="68" t="s">
        <v>347</v>
      </c>
      <c r="Y31" s="68" t="s">
        <v>347</v>
      </c>
      <c r="Z31" s="68" t="s">
        <v>347</v>
      </c>
      <c r="AA31" s="69" t="s">
        <v>347</v>
      </c>
      <c r="AB31" s="55" t="s">
        <v>347</v>
      </c>
      <c r="AC31" s="56" t="s">
        <v>347</v>
      </c>
      <c r="AD31" s="56" t="s">
        <v>347</v>
      </c>
      <c r="AE31" s="56" t="s">
        <v>347</v>
      </c>
      <c r="AF31" s="56" t="s">
        <v>347</v>
      </c>
      <c r="AG31" s="57" t="s">
        <v>347</v>
      </c>
      <c r="AH31" s="58" t="s">
        <v>347</v>
      </c>
      <c r="AI31" s="59" t="s">
        <v>347</v>
      </c>
      <c r="AJ31" s="59" t="s">
        <v>347</v>
      </c>
      <c r="AK31" s="59" t="s">
        <v>347</v>
      </c>
      <c r="AL31" s="59" t="s">
        <v>347</v>
      </c>
      <c r="AN31" s="411"/>
      <c r="AO31" s="412"/>
      <c r="AP31" s="412"/>
      <c r="AQ31" s="412"/>
      <c r="AR31" s="412"/>
      <c r="AS31" s="412"/>
      <c r="AT31" s="417"/>
      <c r="AU31" s="417"/>
    </row>
    <row r="32" spans="2:47" ht="15.75">
      <c r="B32" s="431"/>
      <c r="C32" s="431"/>
      <c r="D32" s="432"/>
      <c r="E32" s="404"/>
      <c r="F32" s="408"/>
      <c r="G32" s="408"/>
      <c r="H32" s="408"/>
      <c r="I32" s="403"/>
      <c r="J32" s="217" t="s">
        <v>347</v>
      </c>
      <c r="K32" s="218" t="s">
        <v>347</v>
      </c>
      <c r="L32" s="218" t="s">
        <v>347</v>
      </c>
      <c r="M32" s="218" t="s">
        <v>347</v>
      </c>
      <c r="N32" s="218" t="s">
        <v>347</v>
      </c>
      <c r="O32" s="219" t="s">
        <v>347</v>
      </c>
      <c r="P32" s="217" t="s">
        <v>347</v>
      </c>
      <c r="Q32" s="218" t="s">
        <v>347</v>
      </c>
      <c r="R32" s="218" t="s">
        <v>347</v>
      </c>
      <c r="S32" s="218" t="s">
        <v>347</v>
      </c>
      <c r="T32" s="218" t="s">
        <v>347</v>
      </c>
      <c r="U32" s="219" t="s">
        <v>347</v>
      </c>
      <c r="V32" s="217" t="s">
        <v>347</v>
      </c>
      <c r="W32" s="218" t="s">
        <v>347</v>
      </c>
      <c r="X32" s="68" t="s">
        <v>347</v>
      </c>
      <c r="Y32" s="68" t="s">
        <v>347</v>
      </c>
      <c r="Z32" s="68" t="s">
        <v>347</v>
      </c>
      <c r="AA32" s="69" t="s">
        <v>347</v>
      </c>
      <c r="AB32" s="55" t="s">
        <v>347</v>
      </c>
      <c r="AC32" s="56" t="s">
        <v>347</v>
      </c>
      <c r="AD32" s="56" t="s">
        <v>347</v>
      </c>
      <c r="AE32" s="56" t="s">
        <v>347</v>
      </c>
      <c r="AF32" s="56" t="s">
        <v>347</v>
      </c>
      <c r="AG32" s="57" t="s">
        <v>347</v>
      </c>
      <c r="AH32" s="58" t="s">
        <v>347</v>
      </c>
      <c r="AI32" s="59" t="s">
        <v>347</v>
      </c>
      <c r="AJ32" s="59" t="s">
        <v>347</v>
      </c>
      <c r="AK32" s="59" t="s">
        <v>347</v>
      </c>
      <c r="AL32" s="59" t="s">
        <v>347</v>
      </c>
      <c r="AN32" s="411"/>
      <c r="AO32" s="412"/>
      <c r="AP32" s="412"/>
      <c r="AQ32" s="412"/>
      <c r="AR32" s="412"/>
      <c r="AS32" s="412"/>
      <c r="AT32" s="417"/>
      <c r="AU32" s="417"/>
    </row>
    <row r="33" spans="2:47" ht="15.75">
      <c r="B33" s="431"/>
      <c r="C33" s="431"/>
      <c r="D33" s="432"/>
      <c r="E33" s="404"/>
      <c r="F33" s="408"/>
      <c r="G33" s="408"/>
      <c r="H33" s="408"/>
      <c r="I33" s="403"/>
      <c r="J33" s="217" t="s">
        <v>347</v>
      </c>
      <c r="K33" s="218" t="s">
        <v>347</v>
      </c>
      <c r="L33" s="218" t="s">
        <v>347</v>
      </c>
      <c r="M33" s="218" t="s">
        <v>347</v>
      </c>
      <c r="N33" s="218" t="s">
        <v>347</v>
      </c>
      <c r="O33" s="219" t="s">
        <v>347</v>
      </c>
      <c r="P33" s="217" t="s">
        <v>347</v>
      </c>
      <c r="Q33" s="218" t="s">
        <v>347</v>
      </c>
      <c r="R33" s="218" t="s">
        <v>347</v>
      </c>
      <c r="S33" s="218" t="s">
        <v>347</v>
      </c>
      <c r="T33" s="218" t="s">
        <v>347</v>
      </c>
      <c r="U33" s="219" t="s">
        <v>347</v>
      </c>
      <c r="V33" s="217" t="s">
        <v>347</v>
      </c>
      <c r="W33" s="218" t="s">
        <v>347</v>
      </c>
      <c r="X33" s="68" t="s">
        <v>347</v>
      </c>
      <c r="Y33" s="68" t="s">
        <v>347</v>
      </c>
      <c r="Z33" s="68" t="s">
        <v>347</v>
      </c>
      <c r="AA33" s="69" t="s">
        <v>347</v>
      </c>
      <c r="AB33" s="55" t="s">
        <v>347</v>
      </c>
      <c r="AC33" s="56" t="s">
        <v>347</v>
      </c>
      <c r="AD33" s="56" t="s">
        <v>347</v>
      </c>
      <c r="AE33" s="56" t="s">
        <v>347</v>
      </c>
      <c r="AF33" s="56" t="s">
        <v>347</v>
      </c>
      <c r="AG33" s="57" t="s">
        <v>347</v>
      </c>
      <c r="AH33" s="58" t="s">
        <v>347</v>
      </c>
      <c r="AI33" s="59" t="s">
        <v>347</v>
      </c>
      <c r="AJ33" s="59" t="s">
        <v>347</v>
      </c>
      <c r="AK33" s="59" t="s">
        <v>347</v>
      </c>
      <c r="AL33" s="59" t="s">
        <v>347</v>
      </c>
      <c r="AN33" s="411"/>
      <c r="AO33" s="412"/>
      <c r="AP33" s="412"/>
      <c r="AQ33" s="412"/>
      <c r="AR33" s="412"/>
      <c r="AS33" s="412"/>
      <c r="AT33" s="417"/>
      <c r="AU33" s="417"/>
    </row>
    <row r="34" spans="2:47" ht="15.75">
      <c r="B34" s="431"/>
      <c r="C34" s="431"/>
      <c r="D34" s="432"/>
      <c r="E34" s="404"/>
      <c r="F34" s="408"/>
      <c r="G34" s="408"/>
      <c r="H34" s="408"/>
      <c r="I34" s="403"/>
      <c r="J34" s="217" t="s">
        <v>347</v>
      </c>
      <c r="K34" s="218" t="s">
        <v>347</v>
      </c>
      <c r="L34" s="218" t="s">
        <v>347</v>
      </c>
      <c r="M34" s="218" t="s">
        <v>347</v>
      </c>
      <c r="N34" s="218" t="s">
        <v>347</v>
      </c>
      <c r="O34" s="219" t="s">
        <v>347</v>
      </c>
      <c r="P34" s="217" t="s">
        <v>347</v>
      </c>
      <c r="Q34" s="218" t="s">
        <v>347</v>
      </c>
      <c r="R34" s="218" t="s">
        <v>347</v>
      </c>
      <c r="S34" s="218" t="s">
        <v>347</v>
      </c>
      <c r="T34" s="218" t="s">
        <v>347</v>
      </c>
      <c r="U34" s="219" t="s">
        <v>347</v>
      </c>
      <c r="V34" s="217" t="s">
        <v>347</v>
      </c>
      <c r="W34" s="218" t="s">
        <v>347</v>
      </c>
      <c r="X34" s="68" t="s">
        <v>347</v>
      </c>
      <c r="Y34" s="68" t="s">
        <v>347</v>
      </c>
      <c r="Z34" s="68" t="s">
        <v>347</v>
      </c>
      <c r="AA34" s="69" t="s">
        <v>347</v>
      </c>
      <c r="AB34" s="55" t="s">
        <v>347</v>
      </c>
      <c r="AC34" s="56" t="s">
        <v>347</v>
      </c>
      <c r="AD34" s="56" t="s">
        <v>347</v>
      </c>
      <c r="AE34" s="56" t="s">
        <v>347</v>
      </c>
      <c r="AF34" s="56" t="s">
        <v>347</v>
      </c>
      <c r="AG34" s="57" t="s">
        <v>347</v>
      </c>
      <c r="AH34" s="58" t="s">
        <v>347</v>
      </c>
      <c r="AI34" s="59" t="s">
        <v>347</v>
      </c>
      <c r="AJ34" s="59" t="s">
        <v>347</v>
      </c>
      <c r="AK34" s="59" t="s">
        <v>347</v>
      </c>
      <c r="AL34" s="59" t="s">
        <v>347</v>
      </c>
      <c r="AN34" s="411"/>
      <c r="AO34" s="412"/>
      <c r="AP34" s="412"/>
      <c r="AQ34" s="412"/>
      <c r="AR34" s="412"/>
      <c r="AS34" s="412"/>
      <c r="AT34" s="417"/>
      <c r="AU34" s="417"/>
    </row>
    <row r="35" spans="2:47" ht="6" customHeight="1" thickBot="1">
      <c r="B35" s="431"/>
      <c r="C35" s="431"/>
      <c r="D35" s="432"/>
      <c r="E35" s="404"/>
      <c r="F35" s="408"/>
      <c r="G35" s="408"/>
      <c r="H35" s="408"/>
      <c r="I35" s="403"/>
      <c r="J35" s="217" t="s">
        <v>347</v>
      </c>
      <c r="K35" s="218" t="s">
        <v>347</v>
      </c>
      <c r="L35" s="218" t="s">
        <v>347</v>
      </c>
      <c r="M35" s="218" t="s">
        <v>347</v>
      </c>
      <c r="N35" s="218" t="s">
        <v>347</v>
      </c>
      <c r="O35" s="219" t="s">
        <v>347</v>
      </c>
      <c r="P35" s="217" t="s">
        <v>347</v>
      </c>
      <c r="Q35" s="218" t="s">
        <v>347</v>
      </c>
      <c r="R35" s="218" t="s">
        <v>347</v>
      </c>
      <c r="S35" s="218" t="s">
        <v>347</v>
      </c>
      <c r="T35" s="218" t="s">
        <v>347</v>
      </c>
      <c r="U35" s="219" t="s">
        <v>347</v>
      </c>
      <c r="V35" s="217" t="s">
        <v>347</v>
      </c>
      <c r="W35" s="218" t="s">
        <v>347</v>
      </c>
      <c r="X35" s="68" t="s">
        <v>347</v>
      </c>
      <c r="Y35" s="68" t="s">
        <v>347</v>
      </c>
      <c r="Z35" s="68" t="s">
        <v>347</v>
      </c>
      <c r="AA35" s="69" t="s">
        <v>347</v>
      </c>
      <c r="AB35" s="55" t="s">
        <v>347</v>
      </c>
      <c r="AC35" s="56" t="s">
        <v>347</v>
      </c>
      <c r="AD35" s="56" t="s">
        <v>347</v>
      </c>
      <c r="AE35" s="56" t="s">
        <v>347</v>
      </c>
      <c r="AF35" s="56" t="s">
        <v>347</v>
      </c>
      <c r="AG35" s="57" t="s">
        <v>347</v>
      </c>
      <c r="AH35" s="58" t="s">
        <v>347</v>
      </c>
      <c r="AI35" s="59" t="s">
        <v>347</v>
      </c>
      <c r="AJ35" s="59" t="s">
        <v>347</v>
      </c>
      <c r="AK35" s="59" t="s">
        <v>347</v>
      </c>
      <c r="AL35" s="59" t="s">
        <v>347</v>
      </c>
      <c r="AN35" s="411"/>
      <c r="AO35" s="412"/>
      <c r="AP35" s="412"/>
      <c r="AQ35" s="412"/>
      <c r="AR35" s="412"/>
      <c r="AS35" s="412"/>
      <c r="AT35" s="417"/>
      <c r="AU35" s="417"/>
    </row>
    <row r="36" spans="2:47" ht="16.5" hidden="1" thickBot="1">
      <c r="B36" s="431"/>
      <c r="C36" s="431"/>
      <c r="D36" s="432"/>
      <c r="E36" s="404"/>
      <c r="F36" s="408"/>
      <c r="G36" s="408"/>
      <c r="H36" s="408"/>
      <c r="I36" s="403"/>
      <c r="J36" s="67" t="s">
        <v>347</v>
      </c>
      <c r="K36" s="68" t="s">
        <v>347</v>
      </c>
      <c r="L36" s="68" t="s">
        <v>347</v>
      </c>
      <c r="M36" s="68" t="s">
        <v>347</v>
      </c>
      <c r="N36" s="68" t="s">
        <v>347</v>
      </c>
      <c r="O36" s="69" t="s">
        <v>347</v>
      </c>
      <c r="P36" s="67" t="s">
        <v>347</v>
      </c>
      <c r="Q36" s="68" t="s">
        <v>347</v>
      </c>
      <c r="R36" s="68" t="s">
        <v>347</v>
      </c>
      <c r="S36" s="68" t="s">
        <v>347</v>
      </c>
      <c r="T36" s="68" t="s">
        <v>347</v>
      </c>
      <c r="U36" s="69" t="s">
        <v>347</v>
      </c>
      <c r="V36" s="67" t="s">
        <v>347</v>
      </c>
      <c r="W36" s="68" t="s">
        <v>347</v>
      </c>
      <c r="X36" s="68" t="s">
        <v>347</v>
      </c>
      <c r="Y36" s="68" t="s">
        <v>347</v>
      </c>
      <c r="Z36" s="68" t="s">
        <v>347</v>
      </c>
      <c r="AA36" s="69" t="s">
        <v>347</v>
      </c>
      <c r="AB36" s="55" t="s">
        <v>347</v>
      </c>
      <c r="AC36" s="56" t="s">
        <v>347</v>
      </c>
      <c r="AD36" s="56" t="s">
        <v>347</v>
      </c>
      <c r="AE36" s="56" t="s">
        <v>347</v>
      </c>
      <c r="AF36" s="56" t="s">
        <v>347</v>
      </c>
      <c r="AG36" s="57" t="s">
        <v>347</v>
      </c>
      <c r="AH36" s="58" t="s">
        <v>347</v>
      </c>
      <c r="AI36" s="59" t="s">
        <v>347</v>
      </c>
      <c r="AJ36" s="59" t="s">
        <v>347</v>
      </c>
      <c r="AK36" s="59" t="s">
        <v>347</v>
      </c>
      <c r="AL36" s="59" t="s">
        <v>347</v>
      </c>
      <c r="AN36" s="411"/>
      <c r="AO36" s="412"/>
      <c r="AP36" s="412"/>
      <c r="AQ36" s="412"/>
      <c r="AR36" s="412"/>
      <c r="AS36" s="413"/>
      <c r="AT36" s="36"/>
      <c r="AU36" s="36"/>
    </row>
    <row r="37" spans="2:47" ht="16.5" hidden="1" thickBot="1">
      <c r="B37" s="431"/>
      <c r="C37" s="431"/>
      <c r="D37" s="432"/>
      <c r="E37" s="405"/>
      <c r="F37" s="406"/>
      <c r="G37" s="406"/>
      <c r="H37" s="406"/>
      <c r="I37" s="407"/>
      <c r="J37" s="67" t="s">
        <v>347</v>
      </c>
      <c r="K37" s="68" t="s">
        <v>347</v>
      </c>
      <c r="L37" s="68" t="s">
        <v>347</v>
      </c>
      <c r="M37" s="68" t="s">
        <v>347</v>
      </c>
      <c r="N37" s="68" t="s">
        <v>347</v>
      </c>
      <c r="O37" s="69" t="s">
        <v>347</v>
      </c>
      <c r="P37" s="67" t="s">
        <v>347</v>
      </c>
      <c r="Q37" s="68" t="s">
        <v>347</v>
      </c>
      <c r="R37" s="68" t="s">
        <v>347</v>
      </c>
      <c r="S37" s="68" t="s">
        <v>347</v>
      </c>
      <c r="T37" s="68" t="s">
        <v>347</v>
      </c>
      <c r="U37" s="69" t="s">
        <v>347</v>
      </c>
      <c r="V37" s="67" t="s">
        <v>347</v>
      </c>
      <c r="W37" s="68" t="s">
        <v>347</v>
      </c>
      <c r="X37" s="68" t="s">
        <v>347</v>
      </c>
      <c r="Y37" s="68" t="s">
        <v>347</v>
      </c>
      <c r="Z37" s="68" t="s">
        <v>347</v>
      </c>
      <c r="AA37" s="69" t="s">
        <v>347</v>
      </c>
      <c r="AB37" s="60" t="s">
        <v>347</v>
      </c>
      <c r="AC37" s="61" t="s">
        <v>347</v>
      </c>
      <c r="AD37" s="61" t="s">
        <v>347</v>
      </c>
      <c r="AE37" s="61" t="s">
        <v>347</v>
      </c>
      <c r="AF37" s="61" t="s">
        <v>347</v>
      </c>
      <c r="AG37" s="62" t="s">
        <v>347</v>
      </c>
      <c r="AH37" s="63" t="s">
        <v>347</v>
      </c>
      <c r="AI37" s="64" t="s">
        <v>347</v>
      </c>
      <c r="AJ37" s="64" t="s">
        <v>347</v>
      </c>
      <c r="AK37" s="64" t="s">
        <v>347</v>
      </c>
      <c r="AL37" s="64" t="s">
        <v>347</v>
      </c>
      <c r="AN37" s="414"/>
      <c r="AO37" s="415"/>
      <c r="AP37" s="415"/>
      <c r="AQ37" s="415"/>
      <c r="AR37" s="415"/>
      <c r="AS37" s="416"/>
      <c r="AT37" s="36"/>
      <c r="AU37" s="36"/>
    </row>
    <row r="38" spans="2:47" ht="15.75">
      <c r="B38" s="431"/>
      <c r="C38" s="431"/>
      <c r="D38" s="432"/>
      <c r="E38" s="398" t="s">
        <v>165</v>
      </c>
      <c r="F38" s="399"/>
      <c r="G38" s="399"/>
      <c r="H38" s="399"/>
      <c r="I38" s="399"/>
      <c r="J38" s="73" t="s">
        <v>347</v>
      </c>
      <c r="K38" s="74" t="s">
        <v>347</v>
      </c>
      <c r="L38" s="74" t="s">
        <v>347</v>
      </c>
      <c r="M38" s="74" t="s">
        <v>347</v>
      </c>
      <c r="N38" s="74" t="s">
        <v>347</v>
      </c>
      <c r="O38" s="75" t="s">
        <v>347</v>
      </c>
      <c r="P38" s="214" t="s">
        <v>347</v>
      </c>
      <c r="Q38" s="215" t="s">
        <v>347</v>
      </c>
      <c r="R38" s="215" t="s">
        <v>347</v>
      </c>
      <c r="S38" s="215" t="s">
        <v>347</v>
      </c>
      <c r="T38" s="215" t="s">
        <v>347</v>
      </c>
      <c r="U38" s="216" t="s">
        <v>347</v>
      </c>
      <c r="V38" s="214"/>
      <c r="W38" s="215"/>
      <c r="X38" s="65" t="s">
        <v>347</v>
      </c>
      <c r="Y38" s="65" t="s">
        <v>347</v>
      </c>
      <c r="Z38" s="65" t="s">
        <v>347</v>
      </c>
      <c r="AA38" s="66" t="s">
        <v>347</v>
      </c>
      <c r="AB38" s="50" t="s">
        <v>347</v>
      </c>
      <c r="AC38" s="51" t="s">
        <v>347</v>
      </c>
      <c r="AD38" s="51" t="s">
        <v>347</v>
      </c>
      <c r="AE38" s="51" t="s">
        <v>347</v>
      </c>
      <c r="AF38" s="51" t="s">
        <v>347</v>
      </c>
      <c r="AG38" s="52" t="s">
        <v>347</v>
      </c>
      <c r="AH38" s="53" t="s">
        <v>347</v>
      </c>
      <c r="AI38" s="54" t="s">
        <v>347</v>
      </c>
      <c r="AJ38" s="54" t="s">
        <v>347</v>
      </c>
      <c r="AK38" s="54" t="s">
        <v>347</v>
      </c>
      <c r="AL38" s="54" t="s">
        <v>347</v>
      </c>
      <c r="AN38" s="418" t="s">
        <v>166</v>
      </c>
      <c r="AO38" s="419"/>
      <c r="AP38" s="419"/>
      <c r="AQ38" s="419"/>
      <c r="AR38" s="419"/>
      <c r="AS38" s="419"/>
      <c r="AT38" s="417" t="s">
        <v>370</v>
      </c>
      <c r="AU38" s="426"/>
    </row>
    <row r="39" spans="2:47" ht="15.75">
      <c r="B39" s="431"/>
      <c r="C39" s="431"/>
      <c r="D39" s="432"/>
      <c r="E39" s="401"/>
      <c r="F39" s="408"/>
      <c r="G39" s="408"/>
      <c r="H39" s="408"/>
      <c r="I39" s="408"/>
      <c r="J39" s="76" t="s">
        <v>347</v>
      </c>
      <c r="K39" s="77" t="s">
        <v>347</v>
      </c>
      <c r="L39" s="77" t="s">
        <v>347</v>
      </c>
      <c r="M39" s="77" t="s">
        <v>347</v>
      </c>
      <c r="N39" s="77" t="s">
        <v>347</v>
      </c>
      <c r="O39" s="78" t="s">
        <v>347</v>
      </c>
      <c r="P39" s="217" t="s">
        <v>347</v>
      </c>
      <c r="Q39" s="218" t="s">
        <v>347</v>
      </c>
      <c r="R39" s="218" t="s">
        <v>347</v>
      </c>
      <c r="S39" s="218" t="s">
        <v>347</v>
      </c>
      <c r="T39" s="218" t="s">
        <v>347</v>
      </c>
      <c r="U39" s="219" t="s">
        <v>347</v>
      </c>
      <c r="V39" s="217" t="s">
        <v>347</v>
      </c>
      <c r="W39" s="218" t="s">
        <v>347</v>
      </c>
      <c r="X39" s="68" t="s">
        <v>347</v>
      </c>
      <c r="Y39" s="68" t="s">
        <v>347</v>
      </c>
      <c r="Z39" s="68" t="s">
        <v>347</v>
      </c>
      <c r="AA39" s="69" t="s">
        <v>347</v>
      </c>
      <c r="AB39" s="55" t="s">
        <v>347</v>
      </c>
      <c r="AC39" s="56" t="s">
        <v>347</v>
      </c>
      <c r="AD39" s="56" t="s">
        <v>347</v>
      </c>
      <c r="AE39" s="56" t="s">
        <v>347</v>
      </c>
      <c r="AF39" s="56" t="s">
        <v>347</v>
      </c>
      <c r="AG39" s="57" t="s">
        <v>347</v>
      </c>
      <c r="AH39" s="58" t="s">
        <v>347</v>
      </c>
      <c r="AI39" s="59" t="s">
        <v>347</v>
      </c>
      <c r="AJ39" s="59" t="s">
        <v>347</v>
      </c>
      <c r="AK39" s="59" t="s">
        <v>347</v>
      </c>
      <c r="AL39" s="59" t="s">
        <v>347</v>
      </c>
      <c r="AN39" s="420"/>
      <c r="AO39" s="421"/>
      <c r="AP39" s="421"/>
      <c r="AQ39" s="421"/>
      <c r="AR39" s="421"/>
      <c r="AS39" s="421"/>
      <c r="AT39" s="426"/>
      <c r="AU39" s="426"/>
    </row>
    <row r="40" spans="2:47" ht="15.75">
      <c r="B40" s="431"/>
      <c r="C40" s="431"/>
      <c r="D40" s="432"/>
      <c r="E40" s="404"/>
      <c r="F40" s="408"/>
      <c r="G40" s="408"/>
      <c r="H40" s="408"/>
      <c r="I40" s="408"/>
      <c r="J40" s="76" t="s">
        <v>347</v>
      </c>
      <c r="K40" s="77" t="s">
        <v>347</v>
      </c>
      <c r="L40" s="77" t="s">
        <v>347</v>
      </c>
      <c r="M40" s="77" t="s">
        <v>347</v>
      </c>
      <c r="N40" s="77" t="s">
        <v>347</v>
      </c>
      <c r="O40" s="78" t="s">
        <v>347</v>
      </c>
      <c r="P40" s="217" t="s">
        <v>347</v>
      </c>
      <c r="Q40" s="218" t="s">
        <v>347</v>
      </c>
      <c r="R40" s="218" t="s">
        <v>347</v>
      </c>
      <c r="S40" s="218" t="s">
        <v>347</v>
      </c>
      <c r="T40" s="218" t="s">
        <v>347</v>
      </c>
      <c r="U40" s="219" t="s">
        <v>347</v>
      </c>
      <c r="V40" s="217" t="s">
        <v>347</v>
      </c>
      <c r="W40" s="218" t="s">
        <v>347</v>
      </c>
      <c r="X40" s="68" t="s">
        <v>347</v>
      </c>
      <c r="Y40" s="68" t="s">
        <v>347</v>
      </c>
      <c r="Z40" s="68" t="s">
        <v>347</v>
      </c>
      <c r="AA40" s="69" t="s">
        <v>347</v>
      </c>
      <c r="AB40" s="55" t="s">
        <v>347</v>
      </c>
      <c r="AC40" s="56" t="s">
        <v>347</v>
      </c>
      <c r="AD40" s="56" t="s">
        <v>347</v>
      </c>
      <c r="AE40" s="56" t="s">
        <v>347</v>
      </c>
      <c r="AF40" s="56" t="s">
        <v>347</v>
      </c>
      <c r="AG40" s="57" t="s">
        <v>347</v>
      </c>
      <c r="AH40" s="58" t="s">
        <v>347</v>
      </c>
      <c r="AI40" s="59" t="s">
        <v>347</v>
      </c>
      <c r="AJ40" s="59" t="s">
        <v>347</v>
      </c>
      <c r="AK40" s="59" t="s">
        <v>347</v>
      </c>
      <c r="AL40" s="59" t="s">
        <v>347</v>
      </c>
      <c r="AN40" s="420"/>
      <c r="AO40" s="421"/>
      <c r="AP40" s="421"/>
      <c r="AQ40" s="421"/>
      <c r="AR40" s="421"/>
      <c r="AS40" s="421"/>
      <c r="AT40" s="426"/>
      <c r="AU40" s="426"/>
    </row>
    <row r="41" spans="2:47" ht="15.75">
      <c r="B41" s="431"/>
      <c r="C41" s="431"/>
      <c r="D41" s="432"/>
      <c r="E41" s="404"/>
      <c r="F41" s="408"/>
      <c r="G41" s="408"/>
      <c r="H41" s="408"/>
      <c r="I41" s="408"/>
      <c r="J41" s="76" t="s">
        <v>347</v>
      </c>
      <c r="K41" s="77" t="s">
        <v>347</v>
      </c>
      <c r="L41" s="77" t="s">
        <v>347</v>
      </c>
      <c r="M41" s="77" t="s">
        <v>347</v>
      </c>
      <c r="N41" s="77" t="s">
        <v>347</v>
      </c>
      <c r="O41" s="78" t="s">
        <v>347</v>
      </c>
      <c r="P41" s="217" t="s">
        <v>347</v>
      </c>
      <c r="Q41" s="218" t="s">
        <v>347</v>
      </c>
      <c r="R41" s="218" t="s">
        <v>347</v>
      </c>
      <c r="S41" s="218" t="s">
        <v>347</v>
      </c>
      <c r="T41" s="218" t="s">
        <v>347</v>
      </c>
      <c r="U41" s="219" t="s">
        <v>347</v>
      </c>
      <c r="V41" s="217" t="s">
        <v>347</v>
      </c>
      <c r="W41" s="218" t="s">
        <v>347</v>
      </c>
      <c r="X41" s="68" t="s">
        <v>347</v>
      </c>
      <c r="Y41" s="68" t="s">
        <v>347</v>
      </c>
      <c r="Z41" s="68" t="s">
        <v>347</v>
      </c>
      <c r="AA41" s="69" t="s">
        <v>347</v>
      </c>
      <c r="AB41" s="55" t="s">
        <v>347</v>
      </c>
      <c r="AC41" s="56" t="s">
        <v>347</v>
      </c>
      <c r="AD41" s="56" t="s">
        <v>347</v>
      </c>
      <c r="AE41" s="56" t="s">
        <v>347</v>
      </c>
      <c r="AF41" s="56" t="s">
        <v>347</v>
      </c>
      <c r="AG41" s="57" t="s">
        <v>347</v>
      </c>
      <c r="AH41" s="58" t="s">
        <v>347</v>
      </c>
      <c r="AI41" s="59" t="s">
        <v>347</v>
      </c>
      <c r="AJ41" s="59" t="s">
        <v>347</v>
      </c>
      <c r="AK41" s="59" t="s">
        <v>347</v>
      </c>
      <c r="AL41" s="59" t="s">
        <v>347</v>
      </c>
      <c r="AN41" s="420"/>
      <c r="AO41" s="421"/>
      <c r="AP41" s="421"/>
      <c r="AQ41" s="421"/>
      <c r="AR41" s="421"/>
      <c r="AS41" s="421"/>
      <c r="AT41" s="426"/>
      <c r="AU41" s="426"/>
    </row>
    <row r="42" spans="2:47" ht="15.75">
      <c r="B42" s="431"/>
      <c r="C42" s="431"/>
      <c r="D42" s="432"/>
      <c r="E42" s="404"/>
      <c r="F42" s="408"/>
      <c r="G42" s="408"/>
      <c r="H42" s="408"/>
      <c r="I42" s="408"/>
      <c r="J42" s="76" t="s">
        <v>347</v>
      </c>
      <c r="K42" s="77" t="s">
        <v>347</v>
      </c>
      <c r="L42" s="77" t="s">
        <v>347</v>
      </c>
      <c r="M42" s="77" t="s">
        <v>347</v>
      </c>
      <c r="N42" s="77" t="s">
        <v>347</v>
      </c>
      <c r="O42" s="78" t="s">
        <v>347</v>
      </c>
      <c r="P42" s="217" t="s">
        <v>347</v>
      </c>
      <c r="Q42" s="218" t="s">
        <v>347</v>
      </c>
      <c r="R42" s="218" t="s">
        <v>347</v>
      </c>
      <c r="S42" s="218" t="s">
        <v>347</v>
      </c>
      <c r="T42" s="218" t="s">
        <v>347</v>
      </c>
      <c r="U42" s="219" t="s">
        <v>347</v>
      </c>
      <c r="V42" s="217" t="s">
        <v>347</v>
      </c>
      <c r="W42" s="218" t="s">
        <v>347</v>
      </c>
      <c r="X42" s="68" t="s">
        <v>347</v>
      </c>
      <c r="Y42" s="68" t="s">
        <v>347</v>
      </c>
      <c r="Z42" s="68" t="s">
        <v>347</v>
      </c>
      <c r="AA42" s="69" t="s">
        <v>347</v>
      </c>
      <c r="AB42" s="55" t="s">
        <v>347</v>
      </c>
      <c r="AC42" s="56" t="s">
        <v>347</v>
      </c>
      <c r="AD42" s="56" t="s">
        <v>347</v>
      </c>
      <c r="AE42" s="56" t="s">
        <v>347</v>
      </c>
      <c r="AF42" s="56" t="s">
        <v>347</v>
      </c>
      <c r="AG42" s="57" t="s">
        <v>347</v>
      </c>
      <c r="AH42" s="58" t="s">
        <v>347</v>
      </c>
      <c r="AI42" s="59" t="s">
        <v>347</v>
      </c>
      <c r="AJ42" s="59" t="s">
        <v>347</v>
      </c>
      <c r="AK42" s="59" t="s">
        <v>347</v>
      </c>
      <c r="AL42" s="59" t="s">
        <v>347</v>
      </c>
      <c r="AN42" s="420"/>
      <c r="AO42" s="421"/>
      <c r="AP42" s="421"/>
      <c r="AQ42" s="421"/>
      <c r="AR42" s="421"/>
      <c r="AS42" s="421"/>
      <c r="AT42" s="426"/>
      <c r="AU42" s="426"/>
    </row>
    <row r="43" spans="2:47" ht="15.75">
      <c r="B43" s="431"/>
      <c r="C43" s="431"/>
      <c r="D43" s="432"/>
      <c r="E43" s="404"/>
      <c r="F43" s="408"/>
      <c r="G43" s="408"/>
      <c r="H43" s="408"/>
      <c r="I43" s="408"/>
      <c r="J43" s="76" t="s">
        <v>347</v>
      </c>
      <c r="K43" s="77" t="s">
        <v>347</v>
      </c>
      <c r="L43" s="77" t="s">
        <v>347</v>
      </c>
      <c r="M43" s="77" t="s">
        <v>347</v>
      </c>
      <c r="N43" s="77" t="s">
        <v>347</v>
      </c>
      <c r="O43" s="78" t="s">
        <v>347</v>
      </c>
      <c r="P43" s="217" t="s">
        <v>347</v>
      </c>
      <c r="Q43" s="218" t="s">
        <v>347</v>
      </c>
      <c r="R43" s="218" t="s">
        <v>347</v>
      </c>
      <c r="S43" s="218" t="s">
        <v>347</v>
      </c>
      <c r="T43" s="218" t="s">
        <v>347</v>
      </c>
      <c r="U43" s="219" t="s">
        <v>347</v>
      </c>
      <c r="V43" s="217" t="s">
        <v>347</v>
      </c>
      <c r="W43" s="218" t="s">
        <v>347</v>
      </c>
      <c r="X43" s="68" t="s">
        <v>347</v>
      </c>
      <c r="Y43" s="68" t="s">
        <v>347</v>
      </c>
      <c r="Z43" s="68" t="s">
        <v>347</v>
      </c>
      <c r="AA43" s="69" t="s">
        <v>347</v>
      </c>
      <c r="AB43" s="55" t="s">
        <v>347</v>
      </c>
      <c r="AC43" s="56" t="s">
        <v>347</v>
      </c>
      <c r="AD43" s="56" t="s">
        <v>347</v>
      </c>
      <c r="AE43" s="56" t="s">
        <v>347</v>
      </c>
      <c r="AF43" s="56" t="s">
        <v>347</v>
      </c>
      <c r="AG43" s="57" t="s">
        <v>347</v>
      </c>
      <c r="AH43" s="58" t="s">
        <v>347</v>
      </c>
      <c r="AI43" s="59" t="s">
        <v>347</v>
      </c>
      <c r="AJ43" s="59" t="s">
        <v>347</v>
      </c>
      <c r="AK43" s="59" t="s">
        <v>347</v>
      </c>
      <c r="AL43" s="59" t="s">
        <v>347</v>
      </c>
      <c r="AN43" s="420"/>
      <c r="AO43" s="421"/>
      <c r="AP43" s="421"/>
      <c r="AQ43" s="421"/>
      <c r="AR43" s="421"/>
      <c r="AS43" s="421"/>
      <c r="AT43" s="426"/>
      <c r="AU43" s="426"/>
    </row>
    <row r="44" spans="2:47" ht="15.75">
      <c r="B44" s="431"/>
      <c r="C44" s="431"/>
      <c r="D44" s="432"/>
      <c r="E44" s="404"/>
      <c r="F44" s="408"/>
      <c r="G44" s="408"/>
      <c r="H44" s="408"/>
      <c r="I44" s="408"/>
      <c r="J44" s="76" t="s">
        <v>347</v>
      </c>
      <c r="K44" s="77" t="s">
        <v>347</v>
      </c>
      <c r="L44" s="77" t="s">
        <v>347</v>
      </c>
      <c r="M44" s="77" t="s">
        <v>347</v>
      </c>
      <c r="N44" s="77" t="s">
        <v>347</v>
      </c>
      <c r="O44" s="78" t="s">
        <v>347</v>
      </c>
      <c r="P44" s="217" t="s">
        <v>347</v>
      </c>
      <c r="Q44" s="218" t="s">
        <v>347</v>
      </c>
      <c r="R44" s="218" t="s">
        <v>347</v>
      </c>
      <c r="S44" s="218" t="s">
        <v>347</v>
      </c>
      <c r="T44" s="218" t="s">
        <v>347</v>
      </c>
      <c r="U44" s="219" t="s">
        <v>347</v>
      </c>
      <c r="V44" s="217" t="s">
        <v>347</v>
      </c>
      <c r="W44" s="218" t="s">
        <v>347</v>
      </c>
      <c r="X44" s="68" t="s">
        <v>347</v>
      </c>
      <c r="Y44" s="68" t="s">
        <v>347</v>
      </c>
      <c r="Z44" s="68" t="s">
        <v>347</v>
      </c>
      <c r="AA44" s="69" t="s">
        <v>347</v>
      </c>
      <c r="AB44" s="55" t="s">
        <v>347</v>
      </c>
      <c r="AC44" s="56" t="s">
        <v>347</v>
      </c>
      <c r="AD44" s="56" t="s">
        <v>347</v>
      </c>
      <c r="AE44" s="56" t="s">
        <v>347</v>
      </c>
      <c r="AF44" s="56" t="s">
        <v>347</v>
      </c>
      <c r="AG44" s="57" t="s">
        <v>347</v>
      </c>
      <c r="AH44" s="58" t="s">
        <v>347</v>
      </c>
      <c r="AI44" s="59" t="s">
        <v>347</v>
      </c>
      <c r="AJ44" s="59" t="s">
        <v>347</v>
      </c>
      <c r="AK44" s="59" t="s">
        <v>347</v>
      </c>
      <c r="AL44" s="59" t="s">
        <v>347</v>
      </c>
      <c r="AN44" s="420"/>
      <c r="AO44" s="421"/>
      <c r="AP44" s="421"/>
      <c r="AQ44" s="421"/>
      <c r="AR44" s="421"/>
      <c r="AS44" s="421"/>
      <c r="AT44" s="426"/>
      <c r="AU44" s="426"/>
    </row>
    <row r="45" spans="2:47" ht="3" customHeight="1" thickBot="1">
      <c r="B45" s="431"/>
      <c r="C45" s="431"/>
      <c r="D45" s="432"/>
      <c r="E45" s="404"/>
      <c r="F45" s="408"/>
      <c r="G45" s="408"/>
      <c r="H45" s="408"/>
      <c r="I45" s="408"/>
      <c r="J45" s="76" t="s">
        <v>347</v>
      </c>
      <c r="K45" s="77" t="s">
        <v>347</v>
      </c>
      <c r="L45" s="77" t="s">
        <v>347</v>
      </c>
      <c r="M45" s="77" t="s">
        <v>347</v>
      </c>
      <c r="N45" s="77" t="s">
        <v>347</v>
      </c>
      <c r="O45" s="78" t="s">
        <v>347</v>
      </c>
      <c r="P45" s="217" t="s">
        <v>347</v>
      </c>
      <c r="Q45" s="218" t="s">
        <v>347</v>
      </c>
      <c r="R45" s="218" t="s">
        <v>347</v>
      </c>
      <c r="S45" s="218" t="s">
        <v>347</v>
      </c>
      <c r="T45" s="218" t="s">
        <v>347</v>
      </c>
      <c r="U45" s="219" t="s">
        <v>347</v>
      </c>
      <c r="V45" s="217" t="s">
        <v>347</v>
      </c>
      <c r="W45" s="218" t="s">
        <v>347</v>
      </c>
      <c r="X45" s="68" t="s">
        <v>347</v>
      </c>
      <c r="Y45" s="68" t="s">
        <v>347</v>
      </c>
      <c r="Z45" s="68" t="s">
        <v>347</v>
      </c>
      <c r="AA45" s="69" t="s">
        <v>347</v>
      </c>
      <c r="AB45" s="55" t="s">
        <v>347</v>
      </c>
      <c r="AC45" s="56" t="s">
        <v>347</v>
      </c>
      <c r="AD45" s="56" t="s">
        <v>347</v>
      </c>
      <c r="AE45" s="56" t="s">
        <v>347</v>
      </c>
      <c r="AF45" s="56" t="s">
        <v>347</v>
      </c>
      <c r="AG45" s="57" t="s">
        <v>347</v>
      </c>
      <c r="AH45" s="58" t="s">
        <v>347</v>
      </c>
      <c r="AI45" s="59" t="s">
        <v>347</v>
      </c>
      <c r="AJ45" s="59" t="s">
        <v>347</v>
      </c>
      <c r="AK45" s="59" t="s">
        <v>347</v>
      </c>
      <c r="AL45" s="59" t="s">
        <v>347</v>
      </c>
      <c r="AN45" s="420"/>
      <c r="AO45" s="421"/>
      <c r="AP45" s="421"/>
      <c r="AQ45" s="421"/>
      <c r="AR45" s="421"/>
      <c r="AS45" s="422"/>
      <c r="AT45" s="36"/>
      <c r="AU45" s="36"/>
    </row>
    <row r="46" spans="2:47" ht="16.5" hidden="1" thickBot="1">
      <c r="B46" s="431"/>
      <c r="C46" s="431"/>
      <c r="D46" s="432"/>
      <c r="E46" s="404"/>
      <c r="F46" s="408"/>
      <c r="G46" s="408"/>
      <c r="H46" s="408"/>
      <c r="I46" s="408"/>
      <c r="J46" s="76" t="s">
        <v>347</v>
      </c>
      <c r="K46" s="77" t="s">
        <v>347</v>
      </c>
      <c r="L46" s="77" t="s">
        <v>347</v>
      </c>
      <c r="M46" s="77" t="s">
        <v>347</v>
      </c>
      <c r="N46" s="77" t="s">
        <v>347</v>
      </c>
      <c r="O46" s="78" t="s">
        <v>347</v>
      </c>
      <c r="P46" s="67" t="s">
        <v>347</v>
      </c>
      <c r="Q46" s="68" t="s">
        <v>347</v>
      </c>
      <c r="R46" s="68" t="s">
        <v>347</v>
      </c>
      <c r="S46" s="68" t="s">
        <v>347</v>
      </c>
      <c r="T46" s="68" t="s">
        <v>347</v>
      </c>
      <c r="U46" s="69" t="s">
        <v>347</v>
      </c>
      <c r="V46" s="67" t="s">
        <v>347</v>
      </c>
      <c r="W46" s="68" t="s">
        <v>347</v>
      </c>
      <c r="X46" s="68" t="s">
        <v>347</v>
      </c>
      <c r="Y46" s="68" t="s">
        <v>347</v>
      </c>
      <c r="Z46" s="68" t="s">
        <v>347</v>
      </c>
      <c r="AA46" s="69" t="s">
        <v>347</v>
      </c>
      <c r="AB46" s="55" t="s">
        <v>347</v>
      </c>
      <c r="AC46" s="56" t="s">
        <v>347</v>
      </c>
      <c r="AD46" s="56" t="s">
        <v>347</v>
      </c>
      <c r="AE46" s="56" t="s">
        <v>347</v>
      </c>
      <c r="AF46" s="56" t="s">
        <v>347</v>
      </c>
      <c r="AG46" s="57" t="s">
        <v>347</v>
      </c>
      <c r="AH46" s="58" t="s">
        <v>347</v>
      </c>
      <c r="AI46" s="59" t="s">
        <v>347</v>
      </c>
      <c r="AJ46" s="59" t="s">
        <v>347</v>
      </c>
      <c r="AK46" s="59" t="s">
        <v>347</v>
      </c>
      <c r="AL46" s="59" t="s">
        <v>347</v>
      </c>
      <c r="AN46" s="420"/>
      <c r="AO46" s="421"/>
      <c r="AP46" s="421"/>
      <c r="AQ46" s="421"/>
      <c r="AR46" s="421"/>
      <c r="AS46" s="422"/>
    </row>
    <row r="47" spans="2:47" ht="16.5" hidden="1" thickBot="1">
      <c r="B47" s="431"/>
      <c r="C47" s="431"/>
      <c r="D47" s="432"/>
      <c r="E47" s="405"/>
      <c r="F47" s="406"/>
      <c r="G47" s="406"/>
      <c r="H47" s="406"/>
      <c r="I47" s="406"/>
      <c r="J47" s="79" t="s">
        <v>347</v>
      </c>
      <c r="K47" s="80" t="s">
        <v>347</v>
      </c>
      <c r="L47" s="80" t="s">
        <v>347</v>
      </c>
      <c r="M47" s="80" t="s">
        <v>347</v>
      </c>
      <c r="N47" s="80" t="s">
        <v>347</v>
      </c>
      <c r="O47" s="81" t="s">
        <v>347</v>
      </c>
      <c r="P47" s="67" t="s">
        <v>347</v>
      </c>
      <c r="Q47" s="68" t="s">
        <v>347</v>
      </c>
      <c r="R47" s="68" t="s">
        <v>347</v>
      </c>
      <c r="S47" s="68" t="s">
        <v>347</v>
      </c>
      <c r="T47" s="68" t="s">
        <v>347</v>
      </c>
      <c r="U47" s="69" t="s">
        <v>347</v>
      </c>
      <c r="V47" s="70" t="s">
        <v>347</v>
      </c>
      <c r="W47" s="71" t="s">
        <v>347</v>
      </c>
      <c r="X47" s="71" t="s">
        <v>347</v>
      </c>
      <c r="Y47" s="71" t="s">
        <v>347</v>
      </c>
      <c r="Z47" s="71" t="s">
        <v>347</v>
      </c>
      <c r="AA47" s="72" t="s">
        <v>347</v>
      </c>
      <c r="AB47" s="60" t="s">
        <v>347</v>
      </c>
      <c r="AC47" s="61" t="s">
        <v>347</v>
      </c>
      <c r="AD47" s="61" t="s">
        <v>347</v>
      </c>
      <c r="AE47" s="61" t="s">
        <v>347</v>
      </c>
      <c r="AF47" s="61" t="s">
        <v>347</v>
      </c>
      <c r="AG47" s="62" t="s">
        <v>347</v>
      </c>
      <c r="AH47" s="63" t="s">
        <v>347</v>
      </c>
      <c r="AI47" s="64" t="s">
        <v>347</v>
      </c>
      <c r="AJ47" s="64" t="s">
        <v>347</v>
      </c>
      <c r="AK47" s="64" t="s">
        <v>347</v>
      </c>
      <c r="AL47" s="64" t="s">
        <v>347</v>
      </c>
      <c r="AN47" s="423"/>
      <c r="AO47" s="424"/>
      <c r="AP47" s="424"/>
      <c r="AQ47" s="424"/>
      <c r="AR47" s="424"/>
      <c r="AS47" s="425"/>
    </row>
    <row r="48" spans="2:47" ht="23.25">
      <c r="B48" s="431"/>
      <c r="C48" s="431"/>
      <c r="D48" s="432"/>
      <c r="E48" s="398" t="s">
        <v>167</v>
      </c>
      <c r="F48" s="399"/>
      <c r="G48" s="399"/>
      <c r="H48" s="399"/>
      <c r="I48" s="400"/>
      <c r="J48" s="73" t="s">
        <v>347</v>
      </c>
      <c r="K48" s="74" t="s">
        <v>347</v>
      </c>
      <c r="L48" s="74" t="s">
        <v>347</v>
      </c>
      <c r="M48" s="74" t="s">
        <v>347</v>
      </c>
      <c r="N48" s="74" t="s">
        <v>347</v>
      </c>
      <c r="O48" s="75" t="s">
        <v>347</v>
      </c>
      <c r="P48" s="73" t="s">
        <v>347</v>
      </c>
      <c r="Q48" s="74" t="s">
        <v>347</v>
      </c>
      <c r="R48" s="74" t="s">
        <v>347</v>
      </c>
      <c r="S48" s="74" t="s">
        <v>347</v>
      </c>
      <c r="T48" s="74" t="s">
        <v>347</v>
      </c>
      <c r="U48" s="75" t="s">
        <v>347</v>
      </c>
      <c r="V48" s="214" t="s">
        <v>347</v>
      </c>
      <c r="W48" s="223" t="s">
        <v>347</v>
      </c>
      <c r="X48" s="65" t="s">
        <v>347</v>
      </c>
      <c r="Y48" s="65" t="s">
        <v>347</v>
      </c>
      <c r="Z48" s="65" t="s">
        <v>347</v>
      </c>
      <c r="AA48" s="66" t="s">
        <v>347</v>
      </c>
      <c r="AB48" s="50" t="s">
        <v>347</v>
      </c>
      <c r="AC48" s="51" t="s">
        <v>347</v>
      </c>
      <c r="AD48" s="51" t="s">
        <v>347</v>
      </c>
      <c r="AE48" s="51" t="s">
        <v>347</v>
      </c>
      <c r="AF48" s="51" t="s">
        <v>347</v>
      </c>
      <c r="AG48" s="52" t="s">
        <v>347</v>
      </c>
      <c r="AH48" s="53" t="s">
        <v>347</v>
      </c>
      <c r="AI48" s="54" t="s">
        <v>347</v>
      </c>
      <c r="AJ48" s="54" t="s">
        <v>347</v>
      </c>
      <c r="AK48" s="54" t="s">
        <v>347</v>
      </c>
      <c r="AL48" s="54" t="s">
        <v>347</v>
      </c>
    </row>
    <row r="49" spans="2:38" ht="15.75">
      <c r="B49" s="431"/>
      <c r="C49" s="431"/>
      <c r="D49" s="432"/>
      <c r="E49" s="401"/>
      <c r="F49" s="408"/>
      <c r="G49" s="408"/>
      <c r="H49" s="408"/>
      <c r="I49" s="403"/>
      <c r="J49" s="76" t="s">
        <v>347</v>
      </c>
      <c r="K49" s="77" t="s">
        <v>347</v>
      </c>
      <c r="L49" s="77" t="s">
        <v>347</v>
      </c>
      <c r="M49" s="77" t="s">
        <v>347</v>
      </c>
      <c r="N49" s="77" t="s">
        <v>347</v>
      </c>
      <c r="O49" s="78" t="s">
        <v>347</v>
      </c>
      <c r="P49" s="76" t="s">
        <v>347</v>
      </c>
      <c r="Q49" s="77" t="s">
        <v>347</v>
      </c>
      <c r="R49" s="77" t="s">
        <v>347</v>
      </c>
      <c r="S49" s="77" t="s">
        <v>347</v>
      </c>
      <c r="T49" s="77" t="s">
        <v>347</v>
      </c>
      <c r="U49" s="78" t="s">
        <v>347</v>
      </c>
      <c r="V49" s="217" t="s">
        <v>347</v>
      </c>
      <c r="W49" s="218" t="s">
        <v>347</v>
      </c>
      <c r="X49" s="68" t="s">
        <v>347</v>
      </c>
      <c r="Y49" s="68" t="s">
        <v>347</v>
      </c>
      <c r="Z49" s="68" t="s">
        <v>347</v>
      </c>
      <c r="AA49" s="69" t="s">
        <v>347</v>
      </c>
      <c r="AB49" s="55" t="s">
        <v>347</v>
      </c>
      <c r="AC49" s="56" t="s">
        <v>347</v>
      </c>
      <c r="AD49" s="56" t="s">
        <v>347</v>
      </c>
      <c r="AE49" s="56" t="s">
        <v>347</v>
      </c>
      <c r="AF49" s="56" t="s">
        <v>347</v>
      </c>
      <c r="AG49" s="57" t="s">
        <v>347</v>
      </c>
      <c r="AH49" s="58" t="s">
        <v>347</v>
      </c>
      <c r="AI49" s="59" t="s">
        <v>347</v>
      </c>
      <c r="AJ49" s="59" t="s">
        <v>347</v>
      </c>
      <c r="AK49" s="59" t="s">
        <v>347</v>
      </c>
      <c r="AL49" s="59" t="s">
        <v>347</v>
      </c>
    </row>
    <row r="50" spans="2:38" ht="15.75">
      <c r="B50" s="431"/>
      <c r="C50" s="431"/>
      <c r="D50" s="432"/>
      <c r="E50" s="401"/>
      <c r="F50" s="408"/>
      <c r="G50" s="408"/>
      <c r="H50" s="408"/>
      <c r="I50" s="403"/>
      <c r="J50" s="76" t="s">
        <v>347</v>
      </c>
      <c r="K50" s="77" t="s">
        <v>347</v>
      </c>
      <c r="L50" s="77" t="s">
        <v>347</v>
      </c>
      <c r="M50" s="77" t="s">
        <v>347</v>
      </c>
      <c r="N50" s="77" t="s">
        <v>347</v>
      </c>
      <c r="O50" s="78" t="s">
        <v>347</v>
      </c>
      <c r="P50" s="76" t="s">
        <v>347</v>
      </c>
      <c r="Q50" s="77" t="s">
        <v>347</v>
      </c>
      <c r="R50" s="77" t="s">
        <v>347</v>
      </c>
      <c r="S50" s="77" t="s">
        <v>347</v>
      </c>
      <c r="T50" s="77" t="s">
        <v>347</v>
      </c>
      <c r="U50" s="78" t="s">
        <v>347</v>
      </c>
      <c r="V50" s="217" t="s">
        <v>347</v>
      </c>
      <c r="W50" s="218" t="s">
        <v>347</v>
      </c>
      <c r="X50" s="68" t="s">
        <v>347</v>
      </c>
      <c r="Y50" s="68" t="s">
        <v>347</v>
      </c>
      <c r="Z50" s="68" t="s">
        <v>347</v>
      </c>
      <c r="AA50" s="69" t="s">
        <v>347</v>
      </c>
      <c r="AB50" s="55" t="s">
        <v>347</v>
      </c>
      <c r="AC50" s="56" t="s">
        <v>347</v>
      </c>
      <c r="AD50" s="56" t="s">
        <v>347</v>
      </c>
      <c r="AE50" s="56" t="s">
        <v>347</v>
      </c>
      <c r="AF50" s="56" t="s">
        <v>347</v>
      </c>
      <c r="AG50" s="57" t="s">
        <v>347</v>
      </c>
      <c r="AH50" s="58" t="s">
        <v>347</v>
      </c>
      <c r="AI50" s="59" t="s">
        <v>347</v>
      </c>
      <c r="AJ50" s="59" t="s">
        <v>347</v>
      </c>
      <c r="AK50" s="59" t="s">
        <v>347</v>
      </c>
      <c r="AL50" s="59" t="s">
        <v>347</v>
      </c>
    </row>
    <row r="51" spans="2:38" ht="15.75">
      <c r="B51" s="431"/>
      <c r="C51" s="431"/>
      <c r="D51" s="432"/>
      <c r="E51" s="404"/>
      <c r="F51" s="408"/>
      <c r="G51" s="408"/>
      <c r="H51" s="408"/>
      <c r="I51" s="403"/>
      <c r="J51" s="76" t="s">
        <v>347</v>
      </c>
      <c r="K51" s="77" t="s">
        <v>347</v>
      </c>
      <c r="L51" s="77" t="s">
        <v>347</v>
      </c>
      <c r="M51" s="77" t="s">
        <v>347</v>
      </c>
      <c r="N51" s="77" t="s">
        <v>347</v>
      </c>
      <c r="O51" s="78" t="s">
        <v>347</v>
      </c>
      <c r="P51" s="76" t="s">
        <v>347</v>
      </c>
      <c r="Q51" s="77" t="s">
        <v>347</v>
      </c>
      <c r="R51" s="77" t="s">
        <v>347</v>
      </c>
      <c r="S51" s="77" t="s">
        <v>347</v>
      </c>
      <c r="T51" s="77" t="s">
        <v>347</v>
      </c>
      <c r="U51" s="78" t="s">
        <v>347</v>
      </c>
      <c r="V51" s="217" t="s">
        <v>347</v>
      </c>
      <c r="W51" s="218" t="s">
        <v>347</v>
      </c>
      <c r="X51" s="68" t="s">
        <v>347</v>
      </c>
      <c r="Y51" s="68" t="s">
        <v>347</v>
      </c>
      <c r="Z51" s="68" t="s">
        <v>347</v>
      </c>
      <c r="AA51" s="69" t="s">
        <v>347</v>
      </c>
      <c r="AB51" s="55" t="s">
        <v>347</v>
      </c>
      <c r="AC51" s="56" t="s">
        <v>347</v>
      </c>
      <c r="AD51" s="56" t="s">
        <v>347</v>
      </c>
      <c r="AE51" s="56" t="s">
        <v>347</v>
      </c>
      <c r="AF51" s="56" t="s">
        <v>347</v>
      </c>
      <c r="AG51" s="57" t="s">
        <v>347</v>
      </c>
      <c r="AH51" s="58" t="s">
        <v>347</v>
      </c>
      <c r="AI51" s="59" t="s">
        <v>347</v>
      </c>
      <c r="AJ51" s="59" t="s">
        <v>347</v>
      </c>
      <c r="AK51" s="59" t="s">
        <v>347</v>
      </c>
      <c r="AL51" s="59" t="s">
        <v>347</v>
      </c>
    </row>
    <row r="52" spans="2:38" ht="15.75">
      <c r="B52" s="431"/>
      <c r="C52" s="431"/>
      <c r="D52" s="432"/>
      <c r="E52" s="404"/>
      <c r="F52" s="408"/>
      <c r="G52" s="408"/>
      <c r="H52" s="408"/>
      <c r="I52" s="403"/>
      <c r="J52" s="76" t="s">
        <v>347</v>
      </c>
      <c r="K52" s="77" t="s">
        <v>347</v>
      </c>
      <c r="L52" s="77" t="s">
        <v>347</v>
      </c>
      <c r="M52" s="77" t="s">
        <v>347</v>
      </c>
      <c r="N52" s="77" t="s">
        <v>347</v>
      </c>
      <c r="O52" s="78" t="s">
        <v>347</v>
      </c>
      <c r="P52" s="76" t="s">
        <v>347</v>
      </c>
      <c r="Q52" s="77" t="s">
        <v>347</v>
      </c>
      <c r="R52" s="77" t="s">
        <v>347</v>
      </c>
      <c r="S52" s="77" t="s">
        <v>347</v>
      </c>
      <c r="T52" s="77" t="s">
        <v>347</v>
      </c>
      <c r="U52" s="78" t="s">
        <v>347</v>
      </c>
      <c r="V52" s="217" t="s">
        <v>347</v>
      </c>
      <c r="W52" s="218" t="s">
        <v>347</v>
      </c>
      <c r="X52" s="68" t="s">
        <v>347</v>
      </c>
      <c r="Y52" s="68" t="s">
        <v>347</v>
      </c>
      <c r="Z52" s="68" t="s">
        <v>347</v>
      </c>
      <c r="AA52" s="69" t="s">
        <v>347</v>
      </c>
      <c r="AB52" s="55" t="s">
        <v>347</v>
      </c>
      <c r="AC52" s="56" t="s">
        <v>347</v>
      </c>
      <c r="AD52" s="56" t="s">
        <v>347</v>
      </c>
      <c r="AE52" s="56" t="s">
        <v>347</v>
      </c>
      <c r="AF52" s="56" t="s">
        <v>347</v>
      </c>
      <c r="AG52" s="57" t="s">
        <v>347</v>
      </c>
      <c r="AH52" s="58" t="s">
        <v>347</v>
      </c>
      <c r="AI52" s="59" t="s">
        <v>347</v>
      </c>
      <c r="AJ52" s="59" t="s">
        <v>347</v>
      </c>
      <c r="AK52" s="59" t="s">
        <v>347</v>
      </c>
      <c r="AL52" s="59" t="s">
        <v>347</v>
      </c>
    </row>
    <row r="53" spans="2:38" ht="5.25" customHeight="1">
      <c r="B53" s="431"/>
      <c r="C53" s="431"/>
      <c r="D53" s="432"/>
      <c r="E53" s="404"/>
      <c r="F53" s="408"/>
      <c r="G53" s="408"/>
      <c r="H53" s="408"/>
      <c r="I53" s="403"/>
      <c r="J53" s="76" t="s">
        <v>347</v>
      </c>
      <c r="K53" s="77" t="s">
        <v>347</v>
      </c>
      <c r="L53" s="77" t="s">
        <v>347</v>
      </c>
      <c r="M53" s="77" t="s">
        <v>347</v>
      </c>
      <c r="N53" s="77" t="s">
        <v>347</v>
      </c>
      <c r="O53" s="78" t="s">
        <v>347</v>
      </c>
      <c r="P53" s="76" t="s">
        <v>347</v>
      </c>
      <c r="Q53" s="77" t="s">
        <v>347</v>
      </c>
      <c r="R53" s="77" t="s">
        <v>347</v>
      </c>
      <c r="S53" s="77" t="s">
        <v>347</v>
      </c>
      <c r="T53" s="77" t="s">
        <v>347</v>
      </c>
      <c r="U53" s="78" t="s">
        <v>347</v>
      </c>
      <c r="V53" s="217" t="s">
        <v>347</v>
      </c>
      <c r="W53" s="218" t="s">
        <v>347</v>
      </c>
      <c r="X53" s="68" t="s">
        <v>347</v>
      </c>
      <c r="Y53" s="68" t="s">
        <v>347</v>
      </c>
      <c r="Z53" s="68" t="s">
        <v>347</v>
      </c>
      <c r="AA53" s="69" t="s">
        <v>347</v>
      </c>
      <c r="AB53" s="55" t="s">
        <v>347</v>
      </c>
      <c r="AC53" s="56" t="s">
        <v>347</v>
      </c>
      <c r="AD53" s="56" t="s">
        <v>347</v>
      </c>
      <c r="AE53" s="56" t="s">
        <v>347</v>
      </c>
      <c r="AF53" s="56" t="s">
        <v>347</v>
      </c>
      <c r="AG53" s="57" t="s">
        <v>347</v>
      </c>
      <c r="AH53" s="58" t="s">
        <v>347</v>
      </c>
      <c r="AI53" s="59" t="s">
        <v>347</v>
      </c>
      <c r="AJ53" s="59" t="s">
        <v>347</v>
      </c>
      <c r="AK53" s="59" t="s">
        <v>347</v>
      </c>
      <c r="AL53" s="59" t="s">
        <v>347</v>
      </c>
    </row>
    <row r="54" spans="2:38" ht="3" hidden="1" customHeight="1">
      <c r="B54" s="431"/>
      <c r="C54" s="431"/>
      <c r="D54" s="432"/>
      <c r="E54" s="404"/>
      <c r="F54" s="408"/>
      <c r="G54" s="408"/>
      <c r="H54" s="408"/>
      <c r="I54" s="403"/>
      <c r="J54" s="76" t="s">
        <v>347</v>
      </c>
      <c r="K54" s="77" t="s">
        <v>347</v>
      </c>
      <c r="L54" s="77" t="s">
        <v>347</v>
      </c>
      <c r="M54" s="77" t="s">
        <v>347</v>
      </c>
      <c r="N54" s="77" t="s">
        <v>347</v>
      </c>
      <c r="O54" s="78" t="s">
        <v>347</v>
      </c>
      <c r="P54" s="76" t="s">
        <v>347</v>
      </c>
      <c r="Q54" s="77" t="s">
        <v>347</v>
      </c>
      <c r="R54" s="77" t="s">
        <v>347</v>
      </c>
      <c r="S54" s="77" t="s">
        <v>347</v>
      </c>
      <c r="T54" s="77" t="s">
        <v>347</v>
      </c>
      <c r="U54" s="78" t="s">
        <v>347</v>
      </c>
      <c r="V54" s="217" t="s">
        <v>347</v>
      </c>
      <c r="W54" s="218" t="s">
        <v>347</v>
      </c>
      <c r="X54" s="68" t="s">
        <v>347</v>
      </c>
      <c r="Y54" s="68" t="s">
        <v>347</v>
      </c>
      <c r="Z54" s="68" t="s">
        <v>347</v>
      </c>
      <c r="AA54" s="69" t="s">
        <v>347</v>
      </c>
      <c r="AB54" s="55" t="s">
        <v>347</v>
      </c>
      <c r="AC54" s="56" t="s">
        <v>347</v>
      </c>
      <c r="AD54" s="56" t="s">
        <v>347</v>
      </c>
      <c r="AE54" s="56" t="s">
        <v>347</v>
      </c>
      <c r="AF54" s="56" t="s">
        <v>347</v>
      </c>
      <c r="AG54" s="57" t="s">
        <v>347</v>
      </c>
      <c r="AH54" s="58" t="s">
        <v>347</v>
      </c>
      <c r="AI54" s="59" t="s">
        <v>347</v>
      </c>
      <c r="AJ54" s="59" t="s">
        <v>347</v>
      </c>
      <c r="AK54" s="59" t="s">
        <v>347</v>
      </c>
      <c r="AL54" s="59" t="s">
        <v>347</v>
      </c>
    </row>
    <row r="55" spans="2:38" ht="15.75" hidden="1">
      <c r="B55" s="431"/>
      <c r="C55" s="431"/>
      <c r="D55" s="432"/>
      <c r="E55" s="404"/>
      <c r="F55" s="408"/>
      <c r="G55" s="408"/>
      <c r="H55" s="408"/>
      <c r="I55" s="403"/>
      <c r="J55" s="76" t="s">
        <v>347</v>
      </c>
      <c r="K55" s="77" t="s">
        <v>347</v>
      </c>
      <c r="L55" s="77" t="s">
        <v>347</v>
      </c>
      <c r="M55" s="77" t="s">
        <v>347</v>
      </c>
      <c r="N55" s="77" t="s">
        <v>347</v>
      </c>
      <c r="O55" s="78" t="s">
        <v>347</v>
      </c>
      <c r="P55" s="76" t="s">
        <v>347</v>
      </c>
      <c r="Q55" s="77" t="s">
        <v>347</v>
      </c>
      <c r="R55" s="77" t="s">
        <v>347</v>
      </c>
      <c r="S55" s="77" t="s">
        <v>347</v>
      </c>
      <c r="T55" s="77" t="s">
        <v>347</v>
      </c>
      <c r="U55" s="78" t="s">
        <v>347</v>
      </c>
      <c r="V55" s="217" t="s">
        <v>347</v>
      </c>
      <c r="W55" s="218" t="s">
        <v>347</v>
      </c>
      <c r="X55" s="68" t="s">
        <v>347</v>
      </c>
      <c r="Y55" s="68" t="s">
        <v>347</v>
      </c>
      <c r="Z55" s="68" t="s">
        <v>347</v>
      </c>
      <c r="AA55" s="69" t="s">
        <v>347</v>
      </c>
      <c r="AB55" s="55" t="s">
        <v>347</v>
      </c>
      <c r="AC55" s="56" t="s">
        <v>347</v>
      </c>
      <c r="AD55" s="56" t="s">
        <v>347</v>
      </c>
      <c r="AE55" s="56" t="s">
        <v>347</v>
      </c>
      <c r="AF55" s="56" t="s">
        <v>347</v>
      </c>
      <c r="AG55" s="57" t="s">
        <v>347</v>
      </c>
      <c r="AH55" s="58" t="s">
        <v>347</v>
      </c>
      <c r="AI55" s="59" t="s">
        <v>347</v>
      </c>
      <c r="AJ55" s="59" t="s">
        <v>347</v>
      </c>
      <c r="AK55" s="59" t="s">
        <v>347</v>
      </c>
      <c r="AL55" s="59" t="s">
        <v>347</v>
      </c>
    </row>
    <row r="56" spans="2:38" ht="15.75" hidden="1">
      <c r="B56" s="431"/>
      <c r="C56" s="431"/>
      <c r="D56" s="432"/>
      <c r="E56" s="404"/>
      <c r="F56" s="408"/>
      <c r="G56" s="408"/>
      <c r="H56" s="408"/>
      <c r="I56" s="403"/>
      <c r="J56" s="76" t="s">
        <v>347</v>
      </c>
      <c r="K56" s="77" t="s">
        <v>347</v>
      </c>
      <c r="L56" s="77" t="s">
        <v>347</v>
      </c>
      <c r="M56" s="77" t="s">
        <v>347</v>
      </c>
      <c r="N56" s="77" t="s">
        <v>347</v>
      </c>
      <c r="O56" s="78" t="s">
        <v>347</v>
      </c>
      <c r="P56" s="76" t="s">
        <v>347</v>
      </c>
      <c r="Q56" s="77" t="s">
        <v>347</v>
      </c>
      <c r="R56" s="77" t="s">
        <v>347</v>
      </c>
      <c r="S56" s="77" t="s">
        <v>347</v>
      </c>
      <c r="T56" s="77" t="s">
        <v>347</v>
      </c>
      <c r="U56" s="78" t="s">
        <v>347</v>
      </c>
      <c r="V56" s="217" t="s">
        <v>347</v>
      </c>
      <c r="W56" s="218" t="s">
        <v>347</v>
      </c>
      <c r="X56" s="68" t="s">
        <v>347</v>
      </c>
      <c r="Y56" s="68" t="s">
        <v>347</v>
      </c>
      <c r="Z56" s="68" t="s">
        <v>347</v>
      </c>
      <c r="AA56" s="69" t="s">
        <v>347</v>
      </c>
      <c r="AB56" s="55" t="s">
        <v>347</v>
      </c>
      <c r="AC56" s="56" t="s">
        <v>347</v>
      </c>
      <c r="AD56" s="56" t="s">
        <v>347</v>
      </c>
      <c r="AE56" s="56" t="s">
        <v>347</v>
      </c>
      <c r="AF56" s="56" t="s">
        <v>347</v>
      </c>
      <c r="AG56" s="57" t="s">
        <v>347</v>
      </c>
      <c r="AH56" s="58" t="s">
        <v>347</v>
      </c>
      <c r="AI56" s="59" t="s">
        <v>347</v>
      </c>
      <c r="AJ56" s="59" t="s">
        <v>347</v>
      </c>
      <c r="AK56" s="59" t="s">
        <v>347</v>
      </c>
      <c r="AL56" s="59" t="s">
        <v>347</v>
      </c>
    </row>
    <row r="57" spans="2:38" ht="16.5" thickBot="1">
      <c r="B57" s="431"/>
      <c r="C57" s="431"/>
      <c r="D57" s="432"/>
      <c r="E57" s="405"/>
      <c r="F57" s="406"/>
      <c r="G57" s="406"/>
      <c r="H57" s="406"/>
      <c r="I57" s="407"/>
      <c r="J57" s="79" t="s">
        <v>347</v>
      </c>
      <c r="K57" s="80" t="s">
        <v>347</v>
      </c>
      <c r="L57" s="80" t="s">
        <v>347</v>
      </c>
      <c r="M57" s="80" t="s">
        <v>347</v>
      </c>
      <c r="N57" s="80" t="s">
        <v>347</v>
      </c>
      <c r="O57" s="81" t="s">
        <v>347</v>
      </c>
      <c r="P57" s="79" t="s">
        <v>347</v>
      </c>
      <c r="Q57" s="80" t="s">
        <v>347</v>
      </c>
      <c r="R57" s="80" t="s">
        <v>347</v>
      </c>
      <c r="S57" s="80" t="s">
        <v>347</v>
      </c>
      <c r="T57" s="80" t="s">
        <v>347</v>
      </c>
      <c r="U57" s="81" t="s">
        <v>347</v>
      </c>
      <c r="V57" s="220" t="s">
        <v>347</v>
      </c>
      <c r="W57" s="221" t="s">
        <v>347</v>
      </c>
      <c r="X57" s="71" t="s">
        <v>347</v>
      </c>
      <c r="Y57" s="71" t="s">
        <v>347</v>
      </c>
      <c r="Z57" s="71" t="s">
        <v>347</v>
      </c>
      <c r="AA57" s="72" t="s">
        <v>347</v>
      </c>
      <c r="AB57" s="60" t="s">
        <v>347</v>
      </c>
      <c r="AC57" s="61" t="s">
        <v>347</v>
      </c>
      <c r="AD57" s="61" t="s">
        <v>347</v>
      </c>
      <c r="AE57" s="61" t="s">
        <v>347</v>
      </c>
      <c r="AF57" s="61" t="s">
        <v>347</v>
      </c>
      <c r="AG57" s="62" t="s">
        <v>347</v>
      </c>
      <c r="AH57" s="58" t="s">
        <v>347</v>
      </c>
      <c r="AI57" s="59" t="s">
        <v>347</v>
      </c>
      <c r="AJ57" s="59" t="s">
        <v>347</v>
      </c>
      <c r="AK57" s="59" t="s">
        <v>347</v>
      </c>
      <c r="AL57" s="59" t="s">
        <v>347</v>
      </c>
    </row>
    <row r="58" spans="2:38" ht="15" customHeight="1">
      <c r="J58" s="398" t="s">
        <v>168</v>
      </c>
      <c r="K58" s="399"/>
      <c r="L58" s="399"/>
      <c r="M58" s="399"/>
      <c r="N58" s="399"/>
      <c r="O58" s="400"/>
      <c r="P58" s="398" t="s">
        <v>169</v>
      </c>
      <c r="Q58" s="399"/>
      <c r="R58" s="399"/>
      <c r="S58" s="399"/>
      <c r="T58" s="399"/>
      <c r="U58" s="400"/>
      <c r="V58" s="398" t="s">
        <v>170</v>
      </c>
      <c r="W58" s="399"/>
      <c r="X58" s="399"/>
      <c r="Y58" s="399"/>
      <c r="Z58" s="399"/>
      <c r="AA58" s="400"/>
      <c r="AB58" s="398" t="s">
        <v>171</v>
      </c>
      <c r="AC58" s="427"/>
      <c r="AD58" s="399"/>
      <c r="AE58" s="399"/>
      <c r="AF58" s="399"/>
      <c r="AG58" s="399"/>
      <c r="AH58" s="398" t="s">
        <v>172</v>
      </c>
      <c r="AI58" s="399"/>
      <c r="AJ58" s="399"/>
      <c r="AK58" s="399"/>
      <c r="AL58" s="400"/>
    </row>
    <row r="59" spans="2:38" ht="15" customHeight="1">
      <c r="J59" s="404"/>
      <c r="K59" s="408"/>
      <c r="L59" s="408"/>
      <c r="M59" s="408"/>
      <c r="N59" s="408"/>
      <c r="O59" s="403"/>
      <c r="P59" s="404"/>
      <c r="Q59" s="408"/>
      <c r="R59" s="408"/>
      <c r="S59" s="408"/>
      <c r="T59" s="408"/>
      <c r="U59" s="403"/>
      <c r="V59" s="404"/>
      <c r="W59" s="408"/>
      <c r="X59" s="408"/>
      <c r="Y59" s="408"/>
      <c r="Z59" s="408"/>
      <c r="AA59" s="403"/>
      <c r="AB59" s="404"/>
      <c r="AC59" s="408"/>
      <c r="AD59" s="408"/>
      <c r="AE59" s="408"/>
      <c r="AF59" s="408"/>
      <c r="AG59" s="408"/>
      <c r="AH59" s="401"/>
      <c r="AI59" s="402"/>
      <c r="AJ59" s="402"/>
      <c r="AK59" s="402"/>
      <c r="AL59" s="403"/>
    </row>
    <row r="60" spans="2:38" ht="15" customHeight="1">
      <c r="J60" s="404"/>
      <c r="K60" s="408"/>
      <c r="L60" s="408"/>
      <c r="M60" s="408"/>
      <c r="N60" s="408"/>
      <c r="O60" s="403"/>
      <c r="P60" s="404"/>
      <c r="Q60" s="408"/>
      <c r="R60" s="408"/>
      <c r="S60" s="408"/>
      <c r="T60" s="408"/>
      <c r="U60" s="403"/>
      <c r="V60" s="404"/>
      <c r="W60" s="408"/>
      <c r="X60" s="408"/>
      <c r="Y60" s="408"/>
      <c r="Z60" s="408"/>
      <c r="AA60" s="403"/>
      <c r="AB60" s="404"/>
      <c r="AC60" s="408"/>
      <c r="AD60" s="408"/>
      <c r="AE60" s="408"/>
      <c r="AF60" s="408"/>
      <c r="AG60" s="408"/>
      <c r="AH60" s="401"/>
      <c r="AI60" s="402"/>
      <c r="AJ60" s="402"/>
      <c r="AK60" s="402"/>
      <c r="AL60" s="403"/>
    </row>
    <row r="61" spans="2:38" ht="15" customHeight="1">
      <c r="J61" s="404"/>
      <c r="K61" s="408"/>
      <c r="L61" s="408"/>
      <c r="M61" s="408"/>
      <c r="N61" s="408"/>
      <c r="O61" s="403"/>
      <c r="P61" s="404"/>
      <c r="Q61" s="408"/>
      <c r="R61" s="408"/>
      <c r="S61" s="408"/>
      <c r="T61" s="408"/>
      <c r="U61" s="403"/>
      <c r="V61" s="404"/>
      <c r="W61" s="408"/>
      <c r="X61" s="408"/>
      <c r="Y61" s="408"/>
      <c r="Z61" s="408"/>
      <c r="AA61" s="403"/>
      <c r="AB61" s="404"/>
      <c r="AC61" s="408"/>
      <c r="AD61" s="408"/>
      <c r="AE61" s="408"/>
      <c r="AF61" s="408"/>
      <c r="AG61" s="408"/>
      <c r="AH61" s="404"/>
      <c r="AI61" s="402"/>
      <c r="AJ61" s="402"/>
      <c r="AK61" s="402"/>
      <c r="AL61" s="403"/>
    </row>
    <row r="62" spans="2:38" ht="15" customHeight="1">
      <c r="J62" s="404"/>
      <c r="K62" s="408"/>
      <c r="L62" s="408"/>
      <c r="M62" s="408"/>
      <c r="N62" s="408"/>
      <c r="O62" s="403"/>
      <c r="P62" s="404"/>
      <c r="Q62" s="408"/>
      <c r="R62" s="408"/>
      <c r="S62" s="408"/>
      <c r="T62" s="408"/>
      <c r="U62" s="403"/>
      <c r="V62" s="404"/>
      <c r="W62" s="408"/>
      <c r="X62" s="408"/>
      <c r="Y62" s="408"/>
      <c r="Z62" s="408"/>
      <c r="AA62" s="403"/>
      <c r="AB62" s="404"/>
      <c r="AC62" s="408"/>
      <c r="AD62" s="408"/>
      <c r="AE62" s="408"/>
      <c r="AF62" s="408"/>
      <c r="AG62" s="408"/>
      <c r="AH62" s="404"/>
      <c r="AI62" s="402"/>
      <c r="AJ62" s="402"/>
      <c r="AK62" s="402"/>
      <c r="AL62" s="403"/>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217</v>
      </c>
      <c r="C4" t="s">
        <v>166</v>
      </c>
      <c r="F4" t="s">
        <v>52</v>
      </c>
      <c r="G4" s="142" t="s">
        <v>242</v>
      </c>
      <c r="H4" s="142">
        <v>0.2</v>
      </c>
      <c r="I4" s="142"/>
      <c r="K4" s="142"/>
      <c r="Q4" t="s">
        <v>243</v>
      </c>
      <c r="R4" s="142">
        <v>0.5</v>
      </c>
      <c r="S4" s="143" t="s">
        <v>111</v>
      </c>
      <c r="T4" s="142">
        <v>0.3</v>
      </c>
      <c r="U4" s="143" t="s">
        <v>124</v>
      </c>
      <c r="V4" s="142">
        <v>0.4</v>
      </c>
      <c r="W4" s="143" t="s">
        <v>127</v>
      </c>
    </row>
    <row r="5" spans="2:26">
      <c r="B5" t="s">
        <v>218</v>
      </c>
      <c r="C5" t="s">
        <v>166</v>
      </c>
      <c r="F5" t="s">
        <v>53</v>
      </c>
      <c r="G5" s="142" t="s">
        <v>242</v>
      </c>
      <c r="H5" s="142">
        <v>0.2</v>
      </c>
      <c r="I5" s="142"/>
      <c r="K5" s="142"/>
      <c r="Q5" t="s">
        <v>244</v>
      </c>
      <c r="R5" s="142">
        <v>0.45</v>
      </c>
      <c r="S5" s="143" t="s">
        <v>111</v>
      </c>
      <c r="T5" s="142">
        <v>0.36</v>
      </c>
      <c r="U5" s="143" t="s">
        <v>124</v>
      </c>
      <c r="V5" s="142">
        <v>0.4</v>
      </c>
      <c r="W5" s="143" t="s">
        <v>127</v>
      </c>
    </row>
    <row r="6" spans="2:26">
      <c r="B6" t="s">
        <v>219</v>
      </c>
      <c r="C6" t="s">
        <v>127</v>
      </c>
      <c r="F6" t="s">
        <v>54</v>
      </c>
      <c r="G6" s="142" t="s">
        <v>113</v>
      </c>
      <c r="H6" s="142">
        <v>0.6</v>
      </c>
      <c r="I6" s="142" t="s">
        <v>275</v>
      </c>
      <c r="K6" s="142"/>
      <c r="Q6" t="s">
        <v>245</v>
      </c>
      <c r="R6" s="142">
        <v>0.4</v>
      </c>
      <c r="S6" s="143" t="s">
        <v>111</v>
      </c>
      <c r="T6" s="142">
        <v>0.36</v>
      </c>
      <c r="U6" s="143" t="s">
        <v>124</v>
      </c>
      <c r="V6" s="142">
        <v>0.4</v>
      </c>
      <c r="W6" s="143" t="s">
        <v>127</v>
      </c>
    </row>
    <row r="7" spans="2:26">
      <c r="B7" t="s">
        <v>220</v>
      </c>
      <c r="C7" t="s">
        <v>216</v>
      </c>
      <c r="G7" s="142"/>
      <c r="I7" s="142"/>
      <c r="K7" s="142"/>
      <c r="Q7" t="s">
        <v>246</v>
      </c>
      <c r="R7" s="142">
        <v>0.35</v>
      </c>
      <c r="S7" s="143" t="s">
        <v>113</v>
      </c>
      <c r="T7" s="142">
        <v>0.42</v>
      </c>
      <c r="U7" s="143" t="s">
        <v>124</v>
      </c>
      <c r="V7" s="142">
        <v>0.4</v>
      </c>
      <c r="W7" s="143" t="s">
        <v>127</v>
      </c>
    </row>
    <row r="8" spans="2:26">
      <c r="B8" t="s">
        <v>221</v>
      </c>
      <c r="C8" t="s">
        <v>161</v>
      </c>
      <c r="G8" s="142"/>
      <c r="I8" s="142"/>
      <c r="K8" s="142"/>
      <c r="Q8" t="s">
        <v>247</v>
      </c>
      <c r="R8" s="142">
        <v>0.35</v>
      </c>
      <c r="S8" s="143" t="s">
        <v>113</v>
      </c>
      <c r="T8" s="142">
        <v>0.6</v>
      </c>
      <c r="U8" s="143" t="s">
        <v>124</v>
      </c>
      <c r="V8" s="142">
        <v>0.26</v>
      </c>
      <c r="W8" s="143" t="s">
        <v>127</v>
      </c>
    </row>
    <row r="9" spans="2:26">
      <c r="B9" t="s">
        <v>223</v>
      </c>
      <c r="C9" t="s">
        <v>166</v>
      </c>
      <c r="G9" s="142"/>
      <c r="I9" s="142"/>
      <c r="K9" s="142"/>
      <c r="Q9" t="s">
        <v>248</v>
      </c>
      <c r="R9" s="142">
        <v>0.3</v>
      </c>
      <c r="S9" s="143" t="s">
        <v>113</v>
      </c>
      <c r="T9" s="142">
        <v>0.6</v>
      </c>
      <c r="U9" s="143" t="s">
        <v>124</v>
      </c>
      <c r="V9" s="142">
        <v>0.3</v>
      </c>
      <c r="W9" s="143" t="s">
        <v>127</v>
      </c>
    </row>
    <row r="10" spans="2:26">
      <c r="B10" t="s">
        <v>224</v>
      </c>
      <c r="C10" t="s">
        <v>127</v>
      </c>
    </row>
    <row r="11" spans="2:26">
      <c r="B11" t="s">
        <v>225</v>
      </c>
      <c r="C11" t="s">
        <v>127</v>
      </c>
      <c r="F11" t="s">
        <v>217</v>
      </c>
      <c r="G11" s="143" t="s">
        <v>110</v>
      </c>
      <c r="H11" s="142">
        <v>0.1</v>
      </c>
      <c r="I11" s="143" t="s">
        <v>242</v>
      </c>
      <c r="J11" s="142">
        <v>0.2</v>
      </c>
      <c r="K11" s="143" t="s">
        <v>166</v>
      </c>
    </row>
    <row r="12" spans="2:26">
      <c r="B12" t="s">
        <v>226</v>
      </c>
      <c r="C12" t="s">
        <v>216</v>
      </c>
      <c r="F12" t="s">
        <v>218</v>
      </c>
      <c r="G12" s="143" t="s">
        <v>110</v>
      </c>
      <c r="H12" s="142">
        <v>0.1</v>
      </c>
      <c r="I12" s="143" t="s">
        <v>124</v>
      </c>
      <c r="J12" s="142">
        <v>0.4</v>
      </c>
      <c r="K12" s="143" t="s">
        <v>166</v>
      </c>
      <c r="Q12" t="s">
        <v>14</v>
      </c>
      <c r="R12" t="s">
        <v>276</v>
      </c>
      <c r="S12" s="143" t="s">
        <v>18</v>
      </c>
      <c r="T12" t="s">
        <v>31</v>
      </c>
      <c r="U12" s="143" t="s">
        <v>32</v>
      </c>
      <c r="V12" t="s">
        <v>277</v>
      </c>
      <c r="W12" s="143" t="s">
        <v>15</v>
      </c>
      <c r="X12" t="s">
        <v>23</v>
      </c>
      <c r="Y12" s="143" t="s">
        <v>15</v>
      </c>
      <c r="Z12" t="s">
        <v>278</v>
      </c>
    </row>
    <row r="13" spans="2:26">
      <c r="B13" t="s">
        <v>227</v>
      </c>
      <c r="C13" t="s">
        <v>161</v>
      </c>
      <c r="F13" t="s">
        <v>219</v>
      </c>
      <c r="G13" s="143" t="s">
        <v>110</v>
      </c>
      <c r="H13" s="142">
        <v>0.1</v>
      </c>
      <c r="I13" s="143" t="s">
        <v>127</v>
      </c>
      <c r="J13" s="142">
        <v>0.6</v>
      </c>
      <c r="K13" s="143" t="s">
        <v>127</v>
      </c>
      <c r="Q13" t="s">
        <v>110</v>
      </c>
      <c r="R13" t="s">
        <v>242</v>
      </c>
      <c r="S13" t="s">
        <v>166</v>
      </c>
      <c r="T13" t="s">
        <v>52</v>
      </c>
      <c r="U13" t="s">
        <v>56</v>
      </c>
      <c r="V13" t="s">
        <v>110</v>
      </c>
      <c r="W13" s="141">
        <v>0.1</v>
      </c>
      <c r="X13" t="s">
        <v>242</v>
      </c>
      <c r="Y13" s="141">
        <v>0.2</v>
      </c>
      <c r="Z13" t="s">
        <v>166</v>
      </c>
    </row>
    <row r="14" spans="2:26">
      <c r="B14" t="s">
        <v>228</v>
      </c>
      <c r="C14" t="s">
        <v>127</v>
      </c>
      <c r="F14" t="s">
        <v>220</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222</v>
      </c>
      <c r="C15" t="s">
        <v>127</v>
      </c>
      <c r="F15" t="s">
        <v>221</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238</v>
      </c>
      <c r="C16" t="s">
        <v>127</v>
      </c>
      <c r="F16" t="s">
        <v>223</v>
      </c>
      <c r="G16" s="143" t="s">
        <v>110</v>
      </c>
      <c r="H16" s="142">
        <v>0.2</v>
      </c>
      <c r="I16" s="143" t="s">
        <v>242</v>
      </c>
      <c r="J16" s="142">
        <v>0.2</v>
      </c>
      <c r="K16" s="143" t="s">
        <v>166</v>
      </c>
      <c r="T16" t="s">
        <v>52</v>
      </c>
      <c r="U16" t="s">
        <v>56</v>
      </c>
    </row>
    <row r="17" spans="2:21">
      <c r="B17" t="s">
        <v>229</v>
      </c>
      <c r="C17" t="s">
        <v>216</v>
      </c>
      <c r="F17" t="s">
        <v>224</v>
      </c>
      <c r="G17" s="143" t="s">
        <v>110</v>
      </c>
      <c r="H17" s="142">
        <v>0.2</v>
      </c>
      <c r="I17" s="143" t="s">
        <v>124</v>
      </c>
      <c r="J17" s="142">
        <v>0.4</v>
      </c>
      <c r="K17" s="143" t="s">
        <v>166</v>
      </c>
      <c r="R17" s="142">
        <v>0.5</v>
      </c>
      <c r="S17" s="141">
        <v>0.5</v>
      </c>
      <c r="T17" t="s">
        <v>52</v>
      </c>
      <c r="U17" t="s">
        <v>56</v>
      </c>
    </row>
    <row r="18" spans="2:21">
      <c r="B18" t="s">
        <v>230</v>
      </c>
      <c r="C18" t="s">
        <v>161</v>
      </c>
      <c r="F18" t="s">
        <v>225</v>
      </c>
      <c r="G18" s="143" t="s">
        <v>110</v>
      </c>
      <c r="H18" s="142">
        <v>0.2</v>
      </c>
      <c r="I18" s="143" t="s">
        <v>127</v>
      </c>
      <c r="J18" s="142">
        <v>0.6</v>
      </c>
      <c r="K18" s="143" t="s">
        <v>127</v>
      </c>
      <c r="R18" s="142">
        <v>0.45</v>
      </c>
      <c r="S18" s="141">
        <v>0.35</v>
      </c>
      <c r="T18" t="s">
        <v>52</v>
      </c>
      <c r="U18" t="s">
        <v>56</v>
      </c>
    </row>
    <row r="19" spans="2:21">
      <c r="B19" t="s">
        <v>231</v>
      </c>
      <c r="C19" t="s">
        <v>127</v>
      </c>
      <c r="F19" t="s">
        <v>226</v>
      </c>
      <c r="G19" s="143" t="s">
        <v>110</v>
      </c>
      <c r="H19" s="142">
        <v>0.2</v>
      </c>
      <c r="I19" s="143" t="s">
        <v>130</v>
      </c>
      <c r="J19" s="142">
        <v>0.8</v>
      </c>
      <c r="K19" s="143" t="s">
        <v>163</v>
      </c>
      <c r="R19" s="142">
        <v>0.4</v>
      </c>
      <c r="T19" t="s">
        <v>52</v>
      </c>
      <c r="U19" t="s">
        <v>56</v>
      </c>
    </row>
    <row r="20" spans="2:21">
      <c r="B20" t="s">
        <v>232</v>
      </c>
      <c r="C20" t="s">
        <v>127</v>
      </c>
      <c r="F20" t="s">
        <v>227</v>
      </c>
      <c r="G20" s="143" t="s">
        <v>110</v>
      </c>
      <c r="H20" s="142">
        <v>0.2</v>
      </c>
      <c r="I20" s="143" t="s">
        <v>132</v>
      </c>
      <c r="J20" s="142">
        <v>1</v>
      </c>
      <c r="K20" s="143" t="s">
        <v>161</v>
      </c>
      <c r="R20" s="142">
        <v>0.35</v>
      </c>
      <c r="T20" t="s">
        <v>52</v>
      </c>
      <c r="U20" t="s">
        <v>56</v>
      </c>
    </row>
    <row r="21" spans="2:21">
      <c r="B21" t="s">
        <v>233</v>
      </c>
      <c r="C21" t="s">
        <v>216</v>
      </c>
      <c r="F21" t="s">
        <v>228</v>
      </c>
      <c r="G21" s="143" t="s">
        <v>111</v>
      </c>
      <c r="H21" s="142">
        <v>0.3</v>
      </c>
      <c r="I21" s="143" t="s">
        <v>242</v>
      </c>
      <c r="J21" s="142">
        <v>0.2</v>
      </c>
      <c r="K21" s="143" t="s">
        <v>166</v>
      </c>
      <c r="R21" s="142">
        <v>0.35</v>
      </c>
      <c r="T21" t="s">
        <v>52</v>
      </c>
      <c r="U21" t="s">
        <v>56</v>
      </c>
    </row>
    <row r="22" spans="2:21">
      <c r="B22" t="s">
        <v>234</v>
      </c>
      <c r="C22" t="s">
        <v>216</v>
      </c>
      <c r="F22" t="s">
        <v>222</v>
      </c>
      <c r="G22" s="143" t="s">
        <v>111</v>
      </c>
      <c r="H22" s="142">
        <v>0.3</v>
      </c>
      <c r="I22" s="143" t="s">
        <v>124</v>
      </c>
      <c r="J22" s="142">
        <v>0.4</v>
      </c>
      <c r="K22" s="143" t="s">
        <v>127</v>
      </c>
      <c r="R22" s="142">
        <v>0.3</v>
      </c>
      <c r="T22" t="s">
        <v>52</v>
      </c>
      <c r="U22" t="s">
        <v>56</v>
      </c>
    </row>
    <row r="23" spans="2:21">
      <c r="B23" t="s">
        <v>235</v>
      </c>
      <c r="C23" t="s">
        <v>161</v>
      </c>
      <c r="F23" t="s">
        <v>238</v>
      </c>
      <c r="G23" s="143" t="s">
        <v>111</v>
      </c>
      <c r="H23" s="142">
        <v>0.3</v>
      </c>
      <c r="I23" s="143" t="s">
        <v>127</v>
      </c>
      <c r="J23" s="142">
        <v>0.6</v>
      </c>
      <c r="K23" s="143" t="s">
        <v>127</v>
      </c>
      <c r="T23" t="s">
        <v>52</v>
      </c>
      <c r="U23" t="s">
        <v>56</v>
      </c>
    </row>
    <row r="24" spans="2:21">
      <c r="B24" t="s">
        <v>283</v>
      </c>
      <c r="C24" t="s">
        <v>216</v>
      </c>
      <c r="F24" t="s">
        <v>229</v>
      </c>
      <c r="G24" s="143" t="s">
        <v>111</v>
      </c>
      <c r="H24" s="142">
        <v>0.3</v>
      </c>
      <c r="I24" s="143" t="s">
        <v>130</v>
      </c>
      <c r="J24" s="142">
        <v>0.8</v>
      </c>
      <c r="K24" s="143" t="s">
        <v>163</v>
      </c>
      <c r="T24" t="s">
        <v>52</v>
      </c>
      <c r="U24" t="s">
        <v>56</v>
      </c>
    </row>
    <row r="25" spans="2:21">
      <c r="B25" t="s">
        <v>284</v>
      </c>
      <c r="C25" t="s">
        <v>216</v>
      </c>
      <c r="F25" t="s">
        <v>230</v>
      </c>
      <c r="G25" s="143" t="s">
        <v>111</v>
      </c>
      <c r="H25" s="142">
        <v>0.3</v>
      </c>
      <c r="I25" s="143" t="s">
        <v>132</v>
      </c>
      <c r="J25" s="142">
        <v>1</v>
      </c>
      <c r="K25" s="143" t="s">
        <v>161</v>
      </c>
    </row>
    <row r="26" spans="2:21">
      <c r="B26" t="s">
        <v>285</v>
      </c>
      <c r="C26" t="s">
        <v>216</v>
      </c>
      <c r="F26" t="s">
        <v>231</v>
      </c>
      <c r="G26" s="143" t="s">
        <v>111</v>
      </c>
      <c r="H26" s="142">
        <v>0.4</v>
      </c>
      <c r="I26" s="143" t="s">
        <v>242</v>
      </c>
      <c r="J26" s="142">
        <v>0.2</v>
      </c>
      <c r="K26" s="143" t="s">
        <v>166</v>
      </c>
    </row>
    <row r="27" spans="2:21">
      <c r="B27" t="s">
        <v>286</v>
      </c>
      <c r="C27" t="s">
        <v>216</v>
      </c>
      <c r="F27" t="s">
        <v>232</v>
      </c>
      <c r="G27" s="143" t="s">
        <v>111</v>
      </c>
      <c r="H27" s="142">
        <v>0.4</v>
      </c>
      <c r="I27" s="143" t="s">
        <v>124</v>
      </c>
      <c r="J27" s="142">
        <v>0.4</v>
      </c>
      <c r="K27" s="143" t="s">
        <v>127</v>
      </c>
    </row>
    <row r="28" spans="2:21">
      <c r="B28" t="s">
        <v>287</v>
      </c>
      <c r="C28" t="s">
        <v>161</v>
      </c>
      <c r="F28" t="s">
        <v>233</v>
      </c>
      <c r="G28" s="143" t="s">
        <v>111</v>
      </c>
      <c r="H28" s="142">
        <v>0.4</v>
      </c>
      <c r="I28" s="143" t="s">
        <v>127</v>
      </c>
      <c r="J28" s="142">
        <v>0.6</v>
      </c>
      <c r="K28" s="143" t="s">
        <v>127</v>
      </c>
    </row>
    <row r="29" spans="2:21">
      <c r="F29" t="s">
        <v>234</v>
      </c>
      <c r="G29" s="143" t="s">
        <v>111</v>
      </c>
      <c r="H29" s="142">
        <v>0.4</v>
      </c>
      <c r="I29" s="143" t="s">
        <v>130</v>
      </c>
      <c r="J29" s="142">
        <v>0.8</v>
      </c>
      <c r="K29" s="143" t="s">
        <v>163</v>
      </c>
    </row>
    <row r="30" spans="2:21">
      <c r="F30" t="s">
        <v>235</v>
      </c>
      <c r="G30" s="143" t="s">
        <v>111</v>
      </c>
      <c r="H30" s="142">
        <v>0.4</v>
      </c>
      <c r="I30" s="143" t="s">
        <v>132</v>
      </c>
      <c r="J30" s="142">
        <v>1</v>
      </c>
      <c r="K30" s="143" t="s">
        <v>161</v>
      </c>
    </row>
    <row r="31" spans="2:21">
      <c r="F31" t="s">
        <v>236</v>
      </c>
      <c r="G31" s="143" t="s">
        <v>113</v>
      </c>
      <c r="H31" s="142">
        <v>0.5</v>
      </c>
      <c r="I31" s="143" t="s">
        <v>242</v>
      </c>
      <c r="J31" s="142">
        <v>0.2</v>
      </c>
      <c r="K31" s="143" t="s">
        <v>127</v>
      </c>
    </row>
    <row r="32" spans="2:21">
      <c r="F32" t="s">
        <v>237</v>
      </c>
      <c r="G32" s="143" t="s">
        <v>113</v>
      </c>
      <c r="H32" s="142">
        <v>0.5</v>
      </c>
      <c r="I32" s="143" t="s">
        <v>124</v>
      </c>
      <c r="J32" s="142">
        <v>0.4</v>
      </c>
      <c r="K32" s="143" t="s">
        <v>127</v>
      </c>
    </row>
    <row r="33" spans="6:11">
      <c r="F33" t="s">
        <v>239</v>
      </c>
      <c r="G33" s="143" t="s">
        <v>113</v>
      </c>
      <c r="H33" s="142">
        <v>0.5</v>
      </c>
      <c r="I33" s="143" t="s">
        <v>127</v>
      </c>
      <c r="J33" s="142">
        <v>0.6</v>
      </c>
      <c r="K33" s="143" t="s">
        <v>127</v>
      </c>
    </row>
    <row r="34" spans="6:11">
      <c r="F34" t="s">
        <v>241</v>
      </c>
      <c r="G34" s="143" t="s">
        <v>113</v>
      </c>
      <c r="H34" s="142">
        <v>0.5</v>
      </c>
      <c r="I34" s="143" t="s">
        <v>130</v>
      </c>
      <c r="J34" s="142">
        <v>0.8</v>
      </c>
      <c r="K34" s="143" t="s">
        <v>163</v>
      </c>
    </row>
    <row r="35" spans="6:11">
      <c r="F35" t="s">
        <v>240</v>
      </c>
      <c r="G35" s="143" t="s">
        <v>113</v>
      </c>
      <c r="H35" s="142">
        <v>0.5</v>
      </c>
      <c r="I35" s="143" t="s">
        <v>132</v>
      </c>
      <c r="J35" s="142">
        <v>1</v>
      </c>
      <c r="K35" s="143" t="s">
        <v>161</v>
      </c>
    </row>
    <row r="37" spans="6:11" ht="45">
      <c r="G37" s="144" t="s">
        <v>250</v>
      </c>
    </row>
    <row r="38" spans="6:11" ht="105">
      <c r="G38" s="144" t="s">
        <v>251</v>
      </c>
    </row>
    <row r="39" spans="6:11" ht="75">
      <c r="G39" s="144" t="s">
        <v>252</v>
      </c>
    </row>
    <row r="40" spans="6:11" ht="75">
      <c r="G40" s="144" t="s">
        <v>253</v>
      </c>
    </row>
    <row r="41" spans="6:11" ht="75">
      <c r="G41" s="144" t="s">
        <v>254</v>
      </c>
    </row>
    <row r="42" spans="6:11" ht="45">
      <c r="G42" s="144" t="s">
        <v>255</v>
      </c>
    </row>
    <row r="43" spans="6:11" ht="105">
      <c r="G43" s="144" t="s">
        <v>256</v>
      </c>
    </row>
    <row r="44" spans="6:11" ht="75">
      <c r="G44" s="144" t="s">
        <v>257</v>
      </c>
    </row>
    <row r="45" spans="6:11" ht="75">
      <c r="G45" s="144" t="s">
        <v>258</v>
      </c>
    </row>
    <row r="46" spans="6:11" ht="75">
      <c r="G46" s="144" t="s">
        <v>259</v>
      </c>
    </row>
    <row r="47" spans="6:11" ht="45">
      <c r="G47" s="144" t="s">
        <v>260</v>
      </c>
    </row>
    <row r="48" spans="6:11" ht="105">
      <c r="G48" s="144" t="s">
        <v>261</v>
      </c>
    </row>
    <row r="49" spans="7:7" ht="75">
      <c r="G49" s="144" t="s">
        <v>262</v>
      </c>
    </row>
    <row r="50" spans="7:7" ht="75">
      <c r="G50" s="144" t="s">
        <v>263</v>
      </c>
    </row>
    <row r="51" spans="7:7" ht="75">
      <c r="G51" s="144" t="s">
        <v>264</v>
      </c>
    </row>
    <row r="52" spans="7:7" ht="45">
      <c r="G52" s="144" t="s">
        <v>265</v>
      </c>
    </row>
    <row r="53" spans="7:7" ht="105">
      <c r="G53" s="144" t="s">
        <v>266</v>
      </c>
    </row>
    <row r="54" spans="7:7" ht="75">
      <c r="G54" s="144" t="s">
        <v>267</v>
      </c>
    </row>
    <row r="55" spans="7:7" ht="75">
      <c r="G55" s="144" t="s">
        <v>268</v>
      </c>
    </row>
    <row r="56" spans="7:7" ht="75">
      <c r="G56" s="144" t="s">
        <v>269</v>
      </c>
    </row>
    <row r="57" spans="7:7" ht="45">
      <c r="G57" s="144" t="s">
        <v>270</v>
      </c>
    </row>
    <row r="58" spans="7:7" ht="105">
      <c r="G58" s="144" t="s">
        <v>271</v>
      </c>
    </row>
    <row r="59" spans="7:7" ht="75">
      <c r="G59" s="144" t="s">
        <v>272</v>
      </c>
    </row>
    <row r="60" spans="7:7" ht="75">
      <c r="G60" s="144" t="s">
        <v>273</v>
      </c>
    </row>
    <row r="61" spans="7:7" ht="75">
      <c r="G61" s="144"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289</v>
      </c>
    </row>
    <row r="3" spans="2:11" ht="30">
      <c r="B3" t="s">
        <v>40</v>
      </c>
      <c r="C3" s="82" t="s">
        <v>41</v>
      </c>
      <c r="D3" s="5" t="s">
        <v>47</v>
      </c>
      <c r="E3" t="s">
        <v>52</v>
      </c>
      <c r="F3" t="s">
        <v>56</v>
      </c>
      <c r="G3" t="s">
        <v>59</v>
      </c>
      <c r="H3" t="s">
        <v>62</v>
      </c>
      <c r="I3" t="s">
        <v>65</v>
      </c>
      <c r="J3" t="s">
        <v>176</v>
      </c>
      <c r="K3" t="s">
        <v>290</v>
      </c>
    </row>
    <row r="4" spans="2:11" ht="75">
      <c r="B4" s="167" t="s">
        <v>295</v>
      </c>
      <c r="C4" t="s">
        <v>42</v>
      </c>
      <c r="D4" s="5" t="s">
        <v>48</v>
      </c>
      <c r="E4" t="s">
        <v>53</v>
      </c>
      <c r="F4" t="s">
        <v>57</v>
      </c>
      <c r="G4" t="s">
        <v>60</v>
      </c>
      <c r="H4" t="s">
        <v>63</v>
      </c>
      <c r="I4" t="s">
        <v>66</v>
      </c>
      <c r="J4" t="s">
        <v>177</v>
      </c>
      <c r="K4" t="s">
        <v>291</v>
      </c>
    </row>
    <row r="5" spans="2:11" ht="60">
      <c r="B5" s="167" t="s">
        <v>308</v>
      </c>
      <c r="C5" t="s">
        <v>43</v>
      </c>
      <c r="D5" s="5" t="s">
        <v>129</v>
      </c>
      <c r="E5" t="s">
        <v>54</v>
      </c>
      <c r="K5" t="s">
        <v>292</v>
      </c>
    </row>
    <row r="6" spans="2:11" ht="45">
      <c r="B6" s="167" t="s">
        <v>294</v>
      </c>
      <c r="C6" t="s">
        <v>44</v>
      </c>
      <c r="D6" s="5" t="s">
        <v>310</v>
      </c>
      <c r="K6" t="s">
        <v>293</v>
      </c>
    </row>
    <row r="7" spans="2:11" ht="60">
      <c r="B7" s="167" t="s">
        <v>321</v>
      </c>
      <c r="C7" t="s">
        <v>45</v>
      </c>
      <c r="D7" s="83" t="s">
        <v>50</v>
      </c>
    </row>
    <row r="8" spans="2:11" ht="30">
      <c r="B8" s="167" t="s">
        <v>389</v>
      </c>
      <c r="C8" t="s">
        <v>309</v>
      </c>
      <c r="D8" s="155" t="s">
        <v>301</v>
      </c>
    </row>
    <row r="9" spans="2:11" ht="30">
      <c r="B9" s="167" t="s">
        <v>390</v>
      </c>
      <c r="C9" t="s">
        <v>174</v>
      </c>
      <c r="D9" s="155" t="s">
        <v>302</v>
      </c>
    </row>
    <row r="10" spans="2:11" ht="30">
      <c r="C10" t="s">
        <v>353</v>
      </c>
      <c r="D10" s="155" t="s">
        <v>303</v>
      </c>
    </row>
    <row r="11" spans="2:11" ht="30">
      <c r="D11" s="155" t="s">
        <v>304</v>
      </c>
    </row>
    <row r="12" spans="2:11" ht="30">
      <c r="D12" s="155" t="s">
        <v>305</v>
      </c>
    </row>
    <row r="13" spans="2:11" ht="30">
      <c r="D13" s="153" t="s">
        <v>296</v>
      </c>
    </row>
    <row r="14" spans="2:11" ht="30">
      <c r="D14" s="153" t="s">
        <v>297</v>
      </c>
    </row>
    <row r="15" spans="2:11" ht="30">
      <c r="D15" s="153" t="s">
        <v>298</v>
      </c>
    </row>
    <row r="16" spans="2:11" ht="30">
      <c r="D16" s="153" t="s">
        <v>299</v>
      </c>
    </row>
    <row r="17" spans="4:4" ht="30">
      <c r="D17" s="153" t="s">
        <v>300</v>
      </c>
    </row>
    <row r="18" spans="4:4" ht="60">
      <c r="D18" s="82" t="s">
        <v>386</v>
      </c>
    </row>
    <row r="19" spans="4:4" ht="60">
      <c r="D19" s="82" t="s">
        <v>387</v>
      </c>
    </row>
    <row r="20" spans="4:4" ht="30">
      <c r="D20" s="177" t="s">
        <v>313</v>
      </c>
    </row>
    <row r="21" spans="4:4" ht="30">
      <c r="D21" s="177" t="s">
        <v>317</v>
      </c>
    </row>
    <row r="22" spans="4:4" ht="30">
      <c r="D22" s="177" t="s">
        <v>318</v>
      </c>
    </row>
    <row r="23" spans="4:4" ht="30">
      <c r="D23" s="177" t="s">
        <v>319</v>
      </c>
    </row>
    <row r="24" spans="4:4" ht="45">
      <c r="D24" s="177" t="s">
        <v>320</v>
      </c>
    </row>
    <row r="25" spans="4:4" ht="45">
      <c r="D25" s="177" t="s">
        <v>311</v>
      </c>
    </row>
    <row r="26" spans="4:4" ht="60">
      <c r="D26" s="177" t="s">
        <v>312</v>
      </c>
    </row>
    <row r="27" spans="4:4" ht="45">
      <c r="D27" s="177" t="s">
        <v>329</v>
      </c>
    </row>
    <row r="28" spans="4:4" ht="45">
      <c r="D28" s="177" t="s">
        <v>330</v>
      </c>
    </row>
    <row r="29" spans="4:4" ht="45">
      <c r="D29" s="177" t="s">
        <v>331</v>
      </c>
    </row>
    <row r="30" spans="4:4" ht="45">
      <c r="D30" s="177" t="s">
        <v>328</v>
      </c>
    </row>
    <row r="31" spans="4:4" ht="45">
      <c r="D31" s="177" t="s">
        <v>332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8" zoomScale="98" zoomScaleNormal="98" workbookViewId="0">
      <selection activeCell="R10" sqref="R10:S14"/>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8"/>
  </cols>
  <sheetData>
    <row r="1" spans="1:278" s="169" customFormat="1" ht="16.5" customHeight="1">
      <c r="A1" s="363"/>
      <c r="B1" s="364"/>
      <c r="C1" s="364"/>
      <c r="D1" s="459" t="s">
        <v>372</v>
      </c>
      <c r="E1" s="459"/>
      <c r="F1" s="459"/>
      <c r="G1" s="459"/>
      <c r="H1" s="459"/>
      <c r="I1" s="459"/>
      <c r="J1" s="459"/>
      <c r="K1" s="459"/>
      <c r="L1" s="459"/>
      <c r="M1" s="459"/>
      <c r="N1" s="459"/>
      <c r="O1" s="459"/>
      <c r="P1" s="459"/>
      <c r="Q1" s="460"/>
      <c r="R1" s="355" t="s">
        <v>67</v>
      </c>
      <c r="S1" s="355"/>
      <c r="T1" s="35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5"/>
      <c r="B2" s="366"/>
      <c r="C2" s="366"/>
      <c r="D2" s="461"/>
      <c r="E2" s="461"/>
      <c r="F2" s="461"/>
      <c r="G2" s="461"/>
      <c r="H2" s="461"/>
      <c r="I2" s="461"/>
      <c r="J2" s="461"/>
      <c r="K2" s="461"/>
      <c r="L2" s="461"/>
      <c r="M2" s="461"/>
      <c r="N2" s="461"/>
      <c r="O2" s="461"/>
      <c r="P2" s="461"/>
      <c r="Q2" s="462"/>
      <c r="R2" s="355"/>
      <c r="S2" s="355"/>
      <c r="T2" s="35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12"/>
      <c r="D3" s="461"/>
      <c r="E3" s="461"/>
      <c r="F3" s="461"/>
      <c r="G3" s="461"/>
      <c r="H3" s="461"/>
      <c r="I3" s="461"/>
      <c r="J3" s="461"/>
      <c r="K3" s="461"/>
      <c r="L3" s="461"/>
      <c r="M3" s="461"/>
      <c r="N3" s="461"/>
      <c r="O3" s="461"/>
      <c r="P3" s="461"/>
      <c r="Q3" s="462"/>
      <c r="R3" s="355"/>
      <c r="S3" s="355"/>
      <c r="T3" s="35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6" t="s">
        <v>0</v>
      </c>
      <c r="B4" s="357"/>
      <c r="C4" s="358"/>
      <c r="D4" s="359" t="str">
        <f>'Mapa Final'!D4</f>
        <v xml:space="preserve">Seguridad y Salud en el Trabajo </v>
      </c>
      <c r="E4" s="360"/>
      <c r="F4" s="360"/>
      <c r="G4" s="360"/>
      <c r="H4" s="360"/>
      <c r="I4" s="360"/>
      <c r="J4" s="360"/>
      <c r="K4" s="360"/>
      <c r="L4" s="360"/>
      <c r="M4" s="360"/>
      <c r="N4" s="361"/>
      <c r="O4" s="362"/>
      <c r="P4" s="362"/>
      <c r="Q4" s="36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6" t="s">
        <v>1</v>
      </c>
      <c r="B5" s="357"/>
      <c r="C5" s="358"/>
      <c r="D5" s="36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8"/>
      <c r="F5" s="368"/>
      <c r="G5" s="368"/>
      <c r="H5" s="368"/>
      <c r="I5" s="368"/>
      <c r="J5" s="368"/>
      <c r="K5" s="368"/>
      <c r="L5" s="368"/>
      <c r="M5" s="368"/>
      <c r="N5" s="36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6" t="s">
        <v>2</v>
      </c>
      <c r="B6" s="357"/>
      <c r="C6" s="358"/>
      <c r="D6" s="367" t="str">
        <f>'Mapa Final'!D6</f>
        <v>Dirección Seccional de Administración Judicial Armenia- Quindío</v>
      </c>
      <c r="E6" s="368"/>
      <c r="F6" s="368"/>
      <c r="G6" s="368"/>
      <c r="H6" s="368"/>
      <c r="I6" s="368"/>
      <c r="J6" s="368"/>
      <c r="K6" s="368"/>
      <c r="L6" s="368"/>
      <c r="M6" s="368"/>
      <c r="N6" s="36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40.5" customHeight="1" thickTop="1" thickBot="1">
      <c r="A7" s="454" t="s">
        <v>354</v>
      </c>
      <c r="B7" s="455"/>
      <c r="C7" s="455"/>
      <c r="D7" s="455"/>
      <c r="E7" s="455"/>
      <c r="F7" s="456"/>
      <c r="G7" s="200"/>
      <c r="H7" s="457" t="s">
        <v>355</v>
      </c>
      <c r="I7" s="457"/>
      <c r="J7" s="457"/>
      <c r="K7" s="457" t="s">
        <v>356</v>
      </c>
      <c r="L7" s="457"/>
      <c r="M7" s="457"/>
      <c r="N7" s="458" t="s">
        <v>357</v>
      </c>
      <c r="O7" s="463" t="s">
        <v>358</v>
      </c>
      <c r="P7" s="465" t="s">
        <v>359</v>
      </c>
      <c r="Q7" s="466"/>
      <c r="R7" s="465" t="s">
        <v>360</v>
      </c>
      <c r="S7" s="466"/>
      <c r="T7" s="467" t="s">
        <v>361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58"/>
      <c r="O8" s="464"/>
      <c r="P8" s="204" t="s">
        <v>365</v>
      </c>
      <c r="Q8" s="204" t="s">
        <v>366</v>
      </c>
      <c r="R8" s="204" t="s">
        <v>367</v>
      </c>
      <c r="S8" s="204" t="s">
        <v>368</v>
      </c>
      <c r="T8" s="46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8"/>
      <c r="B9" s="469"/>
      <c r="C9" s="469"/>
      <c r="D9" s="469"/>
      <c r="E9" s="469"/>
      <c r="F9" s="469"/>
      <c r="G9" s="469"/>
      <c r="H9" s="469"/>
      <c r="I9" s="469"/>
      <c r="J9" s="469"/>
      <c r="K9" s="469"/>
      <c r="L9" s="469"/>
      <c r="M9" s="469"/>
      <c r="N9" s="469"/>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70">
        <f>'Mapa Final'!A10</f>
        <v>1</v>
      </c>
      <c r="B10" s="513" t="str">
        <f>'Mapa Final'!B10</f>
        <v>Inexactitud en la Planeación y Ejecución del Sistema de Gestión de Seguridad y Salud en el Trabajo</v>
      </c>
      <c r="C10" s="473" t="str">
        <f>'Mapa Final'!C10</f>
        <v>Incumplimiento de las metas establecidas</v>
      </c>
      <c r="D10" s="473" t="str">
        <f>'Mapa Final'!D10</f>
        <v>1. Desalineación de Ias metas plasmadas en los subprogramas con respecto al Plan Anual de Trabajo y a la normativa vigente sobre la materia.</v>
      </c>
      <c r="E10" s="476" t="str">
        <f>'Mapa Final'!E10</f>
        <v>Demora en los tiempos de presentación y aprobación  del Plan de Trabajo por parte del Nivel Central.</v>
      </c>
      <c r="F10" s="476" t="str">
        <f>'Mapa Final'!F10</f>
        <v>Posibilidad de incumplimiento de las metas establecidas en el Plan de Trabajo, llevando a la entidad a incurrir en sanciones establecidas por los organismos de vigilancia y control.</v>
      </c>
      <c r="G10" s="476" t="str">
        <f>'Mapa Final'!G10</f>
        <v>Ejecución y Administración de Procesos</v>
      </c>
      <c r="H10" s="492" t="str">
        <f>'Mapa Final'!I10</f>
        <v>Baja</v>
      </c>
      <c r="I10" s="495" t="str">
        <f>'Mapa Final'!L10</f>
        <v>Mayor</v>
      </c>
      <c r="J10" s="505" t="str">
        <f>'Mapa Final'!N10</f>
        <v xml:space="preserve">Alto </v>
      </c>
      <c r="K10" s="508" t="str">
        <f>'Mapa Final'!AA10</f>
        <v>Baja</v>
      </c>
      <c r="L10" s="508" t="str">
        <f>'Mapa Final'!AE10</f>
        <v>Mayor</v>
      </c>
      <c r="M10" s="498" t="str">
        <f>'Mapa Final'!AG10</f>
        <v xml:space="preserve">Alto </v>
      </c>
      <c r="N10" s="501" t="str">
        <f>'Mapa Final'!AH10</f>
        <v>Evitar</v>
      </c>
      <c r="O10" s="482" t="s">
        <v>560</v>
      </c>
      <c r="P10" s="504"/>
      <c r="Q10" s="504" t="s">
        <v>179</v>
      </c>
      <c r="R10" s="479">
        <v>44927</v>
      </c>
      <c r="S10" s="479">
        <v>45291</v>
      </c>
      <c r="T10" s="482" t="s">
        <v>567</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71"/>
      <c r="B11" s="340"/>
      <c r="C11" s="474"/>
      <c r="D11" s="474"/>
      <c r="E11" s="477"/>
      <c r="F11" s="477"/>
      <c r="G11" s="477"/>
      <c r="H11" s="493"/>
      <c r="I11" s="496"/>
      <c r="J11" s="506"/>
      <c r="K11" s="509"/>
      <c r="L11" s="509"/>
      <c r="M11" s="499"/>
      <c r="N11" s="502"/>
      <c r="O11" s="480"/>
      <c r="P11" s="480"/>
      <c r="Q11" s="480"/>
      <c r="R11" s="480"/>
      <c r="S11" s="480"/>
      <c r="T11" s="480"/>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71"/>
      <c r="B12" s="340"/>
      <c r="C12" s="474"/>
      <c r="D12" s="474"/>
      <c r="E12" s="477"/>
      <c r="F12" s="477"/>
      <c r="G12" s="477"/>
      <c r="H12" s="493"/>
      <c r="I12" s="496"/>
      <c r="J12" s="506"/>
      <c r="K12" s="509"/>
      <c r="L12" s="509"/>
      <c r="M12" s="499"/>
      <c r="N12" s="502"/>
      <c r="O12" s="480"/>
      <c r="P12" s="480"/>
      <c r="Q12" s="480"/>
      <c r="R12" s="480"/>
      <c r="S12" s="480"/>
      <c r="T12" s="480"/>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71"/>
      <c r="B13" s="340"/>
      <c r="C13" s="474"/>
      <c r="D13" s="474"/>
      <c r="E13" s="477"/>
      <c r="F13" s="477"/>
      <c r="G13" s="477"/>
      <c r="H13" s="493"/>
      <c r="I13" s="496"/>
      <c r="J13" s="506"/>
      <c r="K13" s="509"/>
      <c r="L13" s="509"/>
      <c r="M13" s="499"/>
      <c r="N13" s="502"/>
      <c r="O13" s="480"/>
      <c r="P13" s="480"/>
      <c r="Q13" s="480"/>
      <c r="R13" s="480"/>
      <c r="S13" s="480"/>
      <c r="T13" s="480"/>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72"/>
      <c r="B14" s="514"/>
      <c r="C14" s="475"/>
      <c r="D14" s="475"/>
      <c r="E14" s="478"/>
      <c r="F14" s="478"/>
      <c r="G14" s="478"/>
      <c r="H14" s="494"/>
      <c r="I14" s="497"/>
      <c r="J14" s="507"/>
      <c r="K14" s="510"/>
      <c r="L14" s="510"/>
      <c r="M14" s="500"/>
      <c r="N14" s="503"/>
      <c r="O14" s="481"/>
      <c r="P14" s="481"/>
      <c r="Q14" s="481"/>
      <c r="R14" s="481"/>
      <c r="S14" s="481"/>
      <c r="T14" s="481"/>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3">
        <f>'Mapa Final'!A15</f>
        <v>0</v>
      </c>
      <c r="B15" s="511">
        <f>'Mapa Final'!B15</f>
        <v>0</v>
      </c>
      <c r="C15" s="486">
        <f>'Mapa Final'!C15</f>
        <v>0</v>
      </c>
      <c r="D15" s="486"/>
      <c r="E15" s="489">
        <f>'Mapa Final'!E15</f>
        <v>0</v>
      </c>
      <c r="F15" s="489">
        <f>'Mapa Final'!F15</f>
        <v>0</v>
      </c>
      <c r="G15" s="489">
        <f>'Mapa Final'!G15</f>
        <v>0</v>
      </c>
      <c r="H15" s="492">
        <f>'Mapa Final'!I15</f>
        <v>0</v>
      </c>
      <c r="I15" s="495">
        <f>'Mapa Final'!L15</f>
        <v>0</v>
      </c>
      <c r="J15" s="505">
        <f>'Mapa Final'!N15</f>
        <v>0</v>
      </c>
      <c r="K15" s="508">
        <f>'Mapa Final'!AA15</f>
        <v>0</v>
      </c>
      <c r="L15" s="508">
        <f>'Mapa Final'!AE15</f>
        <v>0</v>
      </c>
      <c r="M15" s="498">
        <f>'Mapa Final'!AG15</f>
        <v>0</v>
      </c>
      <c r="N15" s="508">
        <f>'Mapa Final'!AH15</f>
        <v>0</v>
      </c>
      <c r="O15" s="504"/>
      <c r="P15" s="504"/>
      <c r="Q15" s="504"/>
      <c r="R15" s="504"/>
      <c r="S15" s="504"/>
      <c r="T15" s="504"/>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4"/>
      <c r="B16" s="336"/>
      <c r="C16" s="487"/>
      <c r="D16" s="487"/>
      <c r="E16" s="490"/>
      <c r="F16" s="490"/>
      <c r="G16" s="490"/>
      <c r="H16" s="493"/>
      <c r="I16" s="496"/>
      <c r="J16" s="506"/>
      <c r="K16" s="509"/>
      <c r="L16" s="509"/>
      <c r="M16" s="499"/>
      <c r="N16" s="509"/>
      <c r="O16" s="480"/>
      <c r="P16" s="480"/>
      <c r="Q16" s="480"/>
      <c r="R16" s="480"/>
      <c r="S16" s="480"/>
      <c r="T16" s="480"/>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4"/>
      <c r="B17" s="336"/>
      <c r="C17" s="487"/>
      <c r="D17" s="487"/>
      <c r="E17" s="490"/>
      <c r="F17" s="490"/>
      <c r="G17" s="490"/>
      <c r="H17" s="493"/>
      <c r="I17" s="496"/>
      <c r="J17" s="506"/>
      <c r="K17" s="509"/>
      <c r="L17" s="509"/>
      <c r="M17" s="499"/>
      <c r="N17" s="509"/>
      <c r="O17" s="480"/>
      <c r="P17" s="480"/>
      <c r="Q17" s="480"/>
      <c r="R17" s="480"/>
      <c r="S17" s="480"/>
      <c r="T17" s="480"/>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4"/>
      <c r="B18" s="336"/>
      <c r="C18" s="487"/>
      <c r="D18" s="487"/>
      <c r="E18" s="490"/>
      <c r="F18" s="490"/>
      <c r="G18" s="490"/>
      <c r="H18" s="493"/>
      <c r="I18" s="496"/>
      <c r="J18" s="506"/>
      <c r="K18" s="509"/>
      <c r="L18" s="509"/>
      <c r="M18" s="499"/>
      <c r="N18" s="509"/>
      <c r="O18" s="480"/>
      <c r="P18" s="480"/>
      <c r="Q18" s="480"/>
      <c r="R18" s="480"/>
      <c r="S18" s="480"/>
      <c r="T18" s="480"/>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85"/>
      <c r="B19" s="512"/>
      <c r="C19" s="488"/>
      <c r="D19" s="488"/>
      <c r="E19" s="491"/>
      <c r="F19" s="491"/>
      <c r="G19" s="491"/>
      <c r="H19" s="494"/>
      <c r="I19" s="497"/>
      <c r="J19" s="507"/>
      <c r="K19" s="510"/>
      <c r="L19" s="510"/>
      <c r="M19" s="500"/>
      <c r="N19" s="510"/>
      <c r="O19" s="481"/>
      <c r="P19" s="481"/>
      <c r="Q19" s="481"/>
      <c r="R19" s="481"/>
      <c r="S19" s="481"/>
      <c r="T19" s="481"/>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3" t="e">
        <f>'Mapa Final'!#REF!</f>
        <v>#REF!</v>
      </c>
      <c r="B20" s="511" t="e">
        <f>'Mapa Final'!#REF!</f>
        <v>#REF!</v>
      </c>
      <c r="C20" s="486" t="e">
        <f>'Mapa Final'!#REF!</f>
        <v>#REF!</v>
      </c>
      <c r="D20" s="486" t="e">
        <f>'Mapa Final'!#REF!</f>
        <v>#REF!</v>
      </c>
      <c r="E20" s="489" t="e">
        <f>'Mapa Final'!#REF!</f>
        <v>#REF!</v>
      </c>
      <c r="F20" s="489" t="e">
        <f>'Mapa Final'!#REF!</f>
        <v>#REF!</v>
      </c>
      <c r="G20" s="489" t="e">
        <f>'Mapa Final'!#REF!</f>
        <v>#REF!</v>
      </c>
      <c r="H20" s="492" t="e">
        <f>'Mapa Final'!#REF!</f>
        <v>#REF!</v>
      </c>
      <c r="I20" s="495" t="e">
        <f>'Mapa Final'!#REF!</f>
        <v>#REF!</v>
      </c>
      <c r="J20" s="505" t="e">
        <f>'Mapa Final'!#REF!</f>
        <v>#REF!</v>
      </c>
      <c r="K20" s="508" t="e">
        <f>'Mapa Final'!#REF!</f>
        <v>#REF!</v>
      </c>
      <c r="L20" s="508" t="e">
        <f>'Mapa Final'!#REF!</f>
        <v>#REF!</v>
      </c>
      <c r="M20" s="498" t="e">
        <f>'Mapa Final'!#REF!</f>
        <v>#REF!</v>
      </c>
      <c r="N20" s="508" t="e">
        <f>'Mapa Final'!#REF!</f>
        <v>#REF!</v>
      </c>
      <c r="O20" s="504"/>
      <c r="P20" s="504"/>
      <c r="Q20" s="504"/>
      <c r="R20" s="504"/>
      <c r="S20" s="504"/>
      <c r="T20" s="504"/>
      <c r="U20" s="209"/>
      <c r="V20" s="209"/>
    </row>
    <row r="21" spans="1:176">
      <c r="A21" s="484"/>
      <c r="B21" s="336"/>
      <c r="C21" s="487"/>
      <c r="D21" s="487"/>
      <c r="E21" s="490"/>
      <c r="F21" s="490"/>
      <c r="G21" s="490"/>
      <c r="H21" s="493"/>
      <c r="I21" s="496"/>
      <c r="J21" s="506"/>
      <c r="K21" s="509"/>
      <c r="L21" s="509"/>
      <c r="M21" s="499"/>
      <c r="N21" s="509"/>
      <c r="O21" s="480"/>
      <c r="P21" s="480"/>
      <c r="Q21" s="480"/>
      <c r="R21" s="480"/>
      <c r="S21" s="480"/>
      <c r="T21" s="480"/>
      <c r="U21" s="209"/>
      <c r="V21" s="209"/>
    </row>
    <row r="22" spans="1:176">
      <c r="A22" s="484"/>
      <c r="B22" s="336"/>
      <c r="C22" s="487"/>
      <c r="D22" s="487"/>
      <c r="E22" s="490"/>
      <c r="F22" s="490"/>
      <c r="G22" s="490"/>
      <c r="H22" s="493"/>
      <c r="I22" s="496"/>
      <c r="J22" s="506"/>
      <c r="K22" s="509"/>
      <c r="L22" s="509"/>
      <c r="M22" s="499"/>
      <c r="N22" s="509"/>
      <c r="O22" s="480"/>
      <c r="P22" s="480"/>
      <c r="Q22" s="480"/>
      <c r="R22" s="480"/>
      <c r="S22" s="480"/>
      <c r="T22" s="480"/>
      <c r="U22" s="209"/>
      <c r="V22" s="209"/>
    </row>
    <row r="23" spans="1:176">
      <c r="A23" s="484"/>
      <c r="B23" s="336"/>
      <c r="C23" s="487"/>
      <c r="D23" s="487"/>
      <c r="E23" s="490"/>
      <c r="F23" s="490"/>
      <c r="G23" s="490"/>
      <c r="H23" s="493"/>
      <c r="I23" s="496"/>
      <c r="J23" s="506"/>
      <c r="K23" s="509"/>
      <c r="L23" s="509"/>
      <c r="M23" s="499"/>
      <c r="N23" s="509"/>
      <c r="O23" s="480"/>
      <c r="P23" s="480"/>
      <c r="Q23" s="480"/>
      <c r="R23" s="480"/>
      <c r="S23" s="480"/>
      <c r="T23" s="480"/>
      <c r="U23" s="209"/>
      <c r="V23" s="209"/>
    </row>
    <row r="24" spans="1:176" ht="307.5" customHeight="1" thickBot="1">
      <c r="A24" s="485"/>
      <c r="B24" s="512"/>
      <c r="C24" s="488"/>
      <c r="D24" s="488"/>
      <c r="E24" s="491"/>
      <c r="F24" s="491"/>
      <c r="G24" s="491"/>
      <c r="H24" s="494"/>
      <c r="I24" s="497"/>
      <c r="J24" s="507"/>
      <c r="K24" s="510"/>
      <c r="L24" s="510"/>
      <c r="M24" s="500"/>
      <c r="N24" s="510"/>
      <c r="O24" s="481"/>
      <c r="P24" s="481"/>
      <c r="Q24" s="481"/>
      <c r="R24" s="481"/>
      <c r="S24" s="481"/>
      <c r="T24" s="481"/>
      <c r="U24" s="209"/>
      <c r="V24" s="209"/>
    </row>
    <row r="25" spans="1:176">
      <c r="A25" s="483" t="e">
        <f>'Mapa Final'!#REF!</f>
        <v>#REF!</v>
      </c>
      <c r="B25" s="511" t="e">
        <f>'Mapa Final'!#REF!</f>
        <v>#REF!</v>
      </c>
      <c r="C25" s="486" t="e">
        <f>'Mapa Final'!#REF!</f>
        <v>#REF!</v>
      </c>
      <c r="D25" s="486" t="e">
        <f>'Mapa Final'!#REF!</f>
        <v>#REF!</v>
      </c>
      <c r="E25" s="489" t="e">
        <f>'Mapa Final'!#REF!</f>
        <v>#REF!</v>
      </c>
      <c r="F25" s="489" t="e">
        <f>'Mapa Final'!#REF!</f>
        <v>#REF!</v>
      </c>
      <c r="G25" s="489" t="e">
        <f>'Mapa Final'!#REF!</f>
        <v>#REF!</v>
      </c>
      <c r="H25" s="492" t="e">
        <f>'Mapa Final'!#REF!</f>
        <v>#REF!</v>
      </c>
      <c r="I25" s="495" t="e">
        <f>'Mapa Final'!#REF!</f>
        <v>#REF!</v>
      </c>
      <c r="J25" s="505" t="e">
        <f>'Mapa Final'!#REF!</f>
        <v>#REF!</v>
      </c>
      <c r="K25" s="508" t="e">
        <f>'Mapa Final'!#REF!</f>
        <v>#REF!</v>
      </c>
      <c r="L25" s="508" t="e">
        <f>'Mapa Final'!#REF!</f>
        <v>#REF!</v>
      </c>
      <c r="M25" s="498" t="e">
        <f>'Mapa Final'!#REF!</f>
        <v>#REF!</v>
      </c>
      <c r="N25" s="508" t="e">
        <f>'Mapa Final'!#REF!</f>
        <v>#REF!</v>
      </c>
      <c r="O25" s="504"/>
      <c r="P25" s="504"/>
      <c r="Q25" s="504"/>
      <c r="R25" s="504"/>
      <c r="S25" s="504"/>
      <c r="T25" s="504"/>
    </row>
    <row r="26" spans="1:176">
      <c r="A26" s="484"/>
      <c r="B26" s="336"/>
      <c r="C26" s="487"/>
      <c r="D26" s="487"/>
      <c r="E26" s="490"/>
      <c r="F26" s="490"/>
      <c r="G26" s="490"/>
      <c r="H26" s="493"/>
      <c r="I26" s="496"/>
      <c r="J26" s="506"/>
      <c r="K26" s="509"/>
      <c r="L26" s="509"/>
      <c r="M26" s="499"/>
      <c r="N26" s="509"/>
      <c r="O26" s="480"/>
      <c r="P26" s="480"/>
      <c r="Q26" s="480"/>
      <c r="R26" s="480"/>
      <c r="S26" s="480"/>
      <c r="T26" s="480"/>
    </row>
    <row r="27" spans="1:176">
      <c r="A27" s="484"/>
      <c r="B27" s="336"/>
      <c r="C27" s="487"/>
      <c r="D27" s="487"/>
      <c r="E27" s="490"/>
      <c r="F27" s="490"/>
      <c r="G27" s="490"/>
      <c r="H27" s="493"/>
      <c r="I27" s="496"/>
      <c r="J27" s="506"/>
      <c r="K27" s="509"/>
      <c r="L27" s="509"/>
      <c r="M27" s="499"/>
      <c r="N27" s="509"/>
      <c r="O27" s="480"/>
      <c r="P27" s="480"/>
      <c r="Q27" s="480"/>
      <c r="R27" s="480"/>
      <c r="S27" s="480"/>
      <c r="T27" s="480"/>
    </row>
    <row r="28" spans="1:176">
      <c r="A28" s="484"/>
      <c r="B28" s="336"/>
      <c r="C28" s="487"/>
      <c r="D28" s="487"/>
      <c r="E28" s="490"/>
      <c r="F28" s="490"/>
      <c r="G28" s="490"/>
      <c r="H28" s="493"/>
      <c r="I28" s="496"/>
      <c r="J28" s="506"/>
      <c r="K28" s="509"/>
      <c r="L28" s="509"/>
      <c r="M28" s="499"/>
      <c r="N28" s="509"/>
      <c r="O28" s="480"/>
      <c r="P28" s="480"/>
      <c r="Q28" s="480"/>
      <c r="R28" s="480"/>
      <c r="S28" s="480"/>
      <c r="T28" s="480"/>
    </row>
    <row r="29" spans="1:176" ht="277.5" customHeight="1" thickBot="1">
      <c r="A29" s="485"/>
      <c r="B29" s="512"/>
      <c r="C29" s="488"/>
      <c r="D29" s="488"/>
      <c r="E29" s="491"/>
      <c r="F29" s="491"/>
      <c r="G29" s="491"/>
      <c r="H29" s="494"/>
      <c r="I29" s="497"/>
      <c r="J29" s="507"/>
      <c r="K29" s="510"/>
      <c r="L29" s="510"/>
      <c r="M29" s="500"/>
      <c r="N29" s="510"/>
      <c r="O29" s="481"/>
      <c r="P29" s="481"/>
      <c r="Q29" s="481"/>
      <c r="R29" s="481"/>
      <c r="S29" s="481"/>
      <c r="T29" s="481"/>
    </row>
    <row r="30" spans="1:176">
      <c r="A30" s="483" t="e">
        <f>'Mapa Final'!#REF!</f>
        <v>#REF!</v>
      </c>
      <c r="B30" s="511" t="e">
        <f>'Mapa Final'!#REF!</f>
        <v>#REF!</v>
      </c>
      <c r="C30" s="486" t="e">
        <f>'Mapa Final'!#REF!</f>
        <v>#REF!</v>
      </c>
      <c r="D30" s="486" t="e">
        <f>'Mapa Final'!#REF!</f>
        <v>#REF!</v>
      </c>
      <c r="E30" s="489" t="e">
        <f>'Mapa Final'!#REF!</f>
        <v>#REF!</v>
      </c>
      <c r="F30" s="489" t="e">
        <f>'Mapa Final'!#REF!</f>
        <v>#REF!</v>
      </c>
      <c r="G30" s="489" t="e">
        <f>'Mapa Final'!#REF!</f>
        <v>#REF!</v>
      </c>
      <c r="H30" s="492" t="e">
        <f>'Mapa Final'!#REF!</f>
        <v>#REF!</v>
      </c>
      <c r="I30" s="495" t="e">
        <f>'Mapa Final'!#REF!</f>
        <v>#REF!</v>
      </c>
      <c r="J30" s="505" t="e">
        <f>'Mapa Final'!#REF!</f>
        <v>#REF!</v>
      </c>
      <c r="K30" s="508" t="e">
        <f>'Mapa Final'!#REF!</f>
        <v>#REF!</v>
      </c>
      <c r="L30" s="508" t="e">
        <f>'Mapa Final'!#REF!</f>
        <v>#REF!</v>
      </c>
      <c r="M30" s="498" t="e">
        <f>'Mapa Final'!#REF!</f>
        <v>#REF!</v>
      </c>
      <c r="N30" s="508" t="e">
        <f>'Mapa Final'!#REF!</f>
        <v>#REF!</v>
      </c>
      <c r="O30" s="504"/>
      <c r="P30" s="504"/>
      <c r="Q30" s="504"/>
      <c r="R30" s="504"/>
      <c r="S30" s="504"/>
      <c r="T30" s="504"/>
    </row>
    <row r="31" spans="1:176">
      <c r="A31" s="484"/>
      <c r="B31" s="336"/>
      <c r="C31" s="487"/>
      <c r="D31" s="487"/>
      <c r="E31" s="490"/>
      <c r="F31" s="490"/>
      <c r="G31" s="490"/>
      <c r="H31" s="493"/>
      <c r="I31" s="496"/>
      <c r="J31" s="506"/>
      <c r="K31" s="509"/>
      <c r="L31" s="509"/>
      <c r="M31" s="499"/>
      <c r="N31" s="509"/>
      <c r="O31" s="480"/>
      <c r="P31" s="480"/>
      <c r="Q31" s="480"/>
      <c r="R31" s="480"/>
      <c r="S31" s="480"/>
      <c r="T31" s="480"/>
    </row>
    <row r="32" spans="1:176">
      <c r="A32" s="484"/>
      <c r="B32" s="336"/>
      <c r="C32" s="487"/>
      <c r="D32" s="487"/>
      <c r="E32" s="490"/>
      <c r="F32" s="490"/>
      <c r="G32" s="490"/>
      <c r="H32" s="493"/>
      <c r="I32" s="496"/>
      <c r="J32" s="506"/>
      <c r="K32" s="509"/>
      <c r="L32" s="509"/>
      <c r="M32" s="499"/>
      <c r="N32" s="509"/>
      <c r="O32" s="480"/>
      <c r="P32" s="480"/>
      <c r="Q32" s="480"/>
      <c r="R32" s="480"/>
      <c r="S32" s="480"/>
      <c r="T32" s="480"/>
    </row>
    <row r="33" spans="1:20">
      <c r="A33" s="484"/>
      <c r="B33" s="336"/>
      <c r="C33" s="487"/>
      <c r="D33" s="487"/>
      <c r="E33" s="490"/>
      <c r="F33" s="490"/>
      <c r="G33" s="490"/>
      <c r="H33" s="493"/>
      <c r="I33" s="496"/>
      <c r="J33" s="506"/>
      <c r="K33" s="509"/>
      <c r="L33" s="509"/>
      <c r="M33" s="499"/>
      <c r="N33" s="509"/>
      <c r="O33" s="480"/>
      <c r="P33" s="480"/>
      <c r="Q33" s="480"/>
      <c r="R33" s="480"/>
      <c r="S33" s="480"/>
      <c r="T33" s="480"/>
    </row>
    <row r="34" spans="1:20" ht="102.75" customHeight="1" thickBot="1">
      <c r="A34" s="485"/>
      <c r="B34" s="512"/>
      <c r="C34" s="488"/>
      <c r="D34" s="488"/>
      <c r="E34" s="491"/>
      <c r="F34" s="491"/>
      <c r="G34" s="491"/>
      <c r="H34" s="494"/>
      <c r="I34" s="497"/>
      <c r="J34" s="507"/>
      <c r="K34" s="510"/>
      <c r="L34" s="510"/>
      <c r="M34" s="500"/>
      <c r="N34" s="510"/>
      <c r="O34" s="481"/>
      <c r="P34" s="481"/>
      <c r="Q34" s="481"/>
      <c r="R34" s="481"/>
      <c r="S34" s="481"/>
      <c r="T34" s="481"/>
    </row>
    <row r="35" spans="1:20">
      <c r="A35" s="483" t="e">
        <f>'Mapa Final'!#REF!</f>
        <v>#REF!</v>
      </c>
      <c r="B35" s="511" t="e">
        <f>'Mapa Final'!#REF!</f>
        <v>#REF!</v>
      </c>
      <c r="C35" s="486" t="e">
        <f>'Mapa Final'!#REF!</f>
        <v>#REF!</v>
      </c>
      <c r="D35" s="486" t="e">
        <f>'Mapa Final'!#REF!</f>
        <v>#REF!</v>
      </c>
      <c r="E35" s="489" t="e">
        <f>'Mapa Final'!#REF!</f>
        <v>#REF!</v>
      </c>
      <c r="F35" s="489" t="e">
        <f>'Mapa Final'!#REF!</f>
        <v>#REF!</v>
      </c>
      <c r="G35" s="489" t="e">
        <f>'Mapa Final'!#REF!</f>
        <v>#REF!</v>
      </c>
      <c r="H35" s="492" t="e">
        <f>'Mapa Final'!#REF!</f>
        <v>#REF!</v>
      </c>
      <c r="I35" s="495" t="e">
        <f>'Mapa Final'!#REF!</f>
        <v>#REF!</v>
      </c>
      <c r="J35" s="505" t="e">
        <f>'Mapa Final'!#REF!</f>
        <v>#REF!</v>
      </c>
      <c r="K35" s="508" t="e">
        <f>'Mapa Final'!#REF!</f>
        <v>#REF!</v>
      </c>
      <c r="L35" s="508" t="e">
        <f>'Mapa Final'!#REF!</f>
        <v>#REF!</v>
      </c>
      <c r="M35" s="498" t="e">
        <f>'Mapa Final'!#REF!</f>
        <v>#REF!</v>
      </c>
      <c r="N35" s="508" t="e">
        <f>'Mapa Final'!#REF!</f>
        <v>#REF!</v>
      </c>
      <c r="O35" s="504"/>
      <c r="P35" s="504"/>
      <c r="Q35" s="504"/>
      <c r="R35" s="504"/>
      <c r="S35" s="504"/>
      <c r="T35" s="504"/>
    </row>
    <row r="36" spans="1:20">
      <c r="A36" s="484"/>
      <c r="B36" s="336"/>
      <c r="C36" s="487"/>
      <c r="D36" s="487"/>
      <c r="E36" s="490"/>
      <c r="F36" s="490"/>
      <c r="G36" s="490"/>
      <c r="H36" s="493"/>
      <c r="I36" s="496"/>
      <c r="J36" s="506"/>
      <c r="K36" s="509"/>
      <c r="L36" s="509"/>
      <c r="M36" s="499"/>
      <c r="N36" s="509"/>
      <c r="O36" s="480"/>
      <c r="P36" s="480"/>
      <c r="Q36" s="480"/>
      <c r="R36" s="480"/>
      <c r="S36" s="480"/>
      <c r="T36" s="480"/>
    </row>
    <row r="37" spans="1:20">
      <c r="A37" s="484"/>
      <c r="B37" s="336"/>
      <c r="C37" s="487"/>
      <c r="D37" s="487"/>
      <c r="E37" s="490"/>
      <c r="F37" s="490"/>
      <c r="G37" s="490"/>
      <c r="H37" s="493"/>
      <c r="I37" s="496"/>
      <c r="J37" s="506"/>
      <c r="K37" s="509"/>
      <c r="L37" s="509"/>
      <c r="M37" s="499"/>
      <c r="N37" s="509"/>
      <c r="O37" s="480"/>
      <c r="P37" s="480"/>
      <c r="Q37" s="480"/>
      <c r="R37" s="480"/>
      <c r="S37" s="480"/>
      <c r="T37" s="480"/>
    </row>
    <row r="38" spans="1:20">
      <c r="A38" s="484"/>
      <c r="B38" s="336"/>
      <c r="C38" s="487"/>
      <c r="D38" s="487"/>
      <c r="E38" s="490"/>
      <c r="F38" s="490"/>
      <c r="G38" s="490"/>
      <c r="H38" s="493"/>
      <c r="I38" s="496"/>
      <c r="J38" s="506"/>
      <c r="K38" s="509"/>
      <c r="L38" s="509"/>
      <c r="M38" s="499"/>
      <c r="N38" s="509"/>
      <c r="O38" s="480"/>
      <c r="P38" s="480"/>
      <c r="Q38" s="480"/>
      <c r="R38" s="480"/>
      <c r="S38" s="480"/>
      <c r="T38" s="480"/>
    </row>
    <row r="39" spans="1:20" ht="278.25" customHeight="1" thickBot="1">
      <c r="A39" s="485"/>
      <c r="B39" s="512"/>
      <c r="C39" s="488"/>
      <c r="D39" s="488"/>
      <c r="E39" s="491"/>
      <c r="F39" s="491"/>
      <c r="G39" s="491"/>
      <c r="H39" s="494"/>
      <c r="I39" s="497"/>
      <c r="J39" s="507"/>
      <c r="K39" s="510"/>
      <c r="L39" s="510"/>
      <c r="M39" s="500"/>
      <c r="N39" s="510"/>
      <c r="O39" s="481"/>
      <c r="P39" s="481"/>
      <c r="Q39" s="481"/>
      <c r="R39" s="481"/>
      <c r="S39" s="481"/>
      <c r="T39" s="481"/>
    </row>
    <row r="40" spans="1:20">
      <c r="A40" s="483" t="e">
        <f>'Mapa Final'!#REF!</f>
        <v>#REF!</v>
      </c>
      <c r="B40" s="511" t="e">
        <f>'Mapa Final'!#REF!</f>
        <v>#REF!</v>
      </c>
      <c r="C40" s="486" t="e">
        <f>'Mapa Final'!#REF!</f>
        <v>#REF!</v>
      </c>
      <c r="D40" s="486" t="e">
        <f>'Mapa Final'!#REF!</f>
        <v>#REF!</v>
      </c>
      <c r="E40" s="489" t="e">
        <f>'Mapa Final'!#REF!</f>
        <v>#REF!</v>
      </c>
      <c r="F40" s="489" t="e">
        <f>'Mapa Final'!#REF!</f>
        <v>#REF!</v>
      </c>
      <c r="G40" s="489" t="e">
        <f>'Mapa Final'!#REF!</f>
        <v>#REF!</v>
      </c>
      <c r="H40" s="492" t="e">
        <f>'Mapa Final'!#REF!</f>
        <v>#REF!</v>
      </c>
      <c r="I40" s="495" t="e">
        <f>'Mapa Final'!#REF!</f>
        <v>#REF!</v>
      </c>
      <c r="J40" s="505" t="e">
        <f>'Mapa Final'!#REF!</f>
        <v>#REF!</v>
      </c>
      <c r="K40" s="508" t="e">
        <f>'Mapa Final'!#REF!</f>
        <v>#REF!</v>
      </c>
      <c r="L40" s="508" t="e">
        <f>'Mapa Final'!#REF!</f>
        <v>#REF!</v>
      </c>
      <c r="M40" s="498" t="e">
        <f>'Mapa Final'!#REF!</f>
        <v>#REF!</v>
      </c>
      <c r="N40" s="508" t="e">
        <f>'Mapa Final'!#REF!</f>
        <v>#REF!</v>
      </c>
      <c r="O40" s="504"/>
      <c r="P40" s="504"/>
      <c r="Q40" s="504"/>
      <c r="R40" s="504"/>
      <c r="S40" s="504"/>
      <c r="T40" s="504"/>
    </row>
    <row r="41" spans="1:20">
      <c r="A41" s="484"/>
      <c r="B41" s="336"/>
      <c r="C41" s="487"/>
      <c r="D41" s="487"/>
      <c r="E41" s="490"/>
      <c r="F41" s="490"/>
      <c r="G41" s="490"/>
      <c r="H41" s="493"/>
      <c r="I41" s="496"/>
      <c r="J41" s="506"/>
      <c r="K41" s="509"/>
      <c r="L41" s="509"/>
      <c r="M41" s="499"/>
      <c r="N41" s="509"/>
      <c r="O41" s="480"/>
      <c r="P41" s="480"/>
      <c r="Q41" s="480"/>
      <c r="R41" s="480"/>
      <c r="S41" s="480"/>
      <c r="T41" s="480"/>
    </row>
    <row r="42" spans="1:20">
      <c r="A42" s="484"/>
      <c r="B42" s="336"/>
      <c r="C42" s="487"/>
      <c r="D42" s="487"/>
      <c r="E42" s="490"/>
      <c r="F42" s="490"/>
      <c r="G42" s="490"/>
      <c r="H42" s="493"/>
      <c r="I42" s="496"/>
      <c r="J42" s="506"/>
      <c r="K42" s="509"/>
      <c r="L42" s="509"/>
      <c r="M42" s="499"/>
      <c r="N42" s="509"/>
      <c r="O42" s="480"/>
      <c r="P42" s="480"/>
      <c r="Q42" s="480"/>
      <c r="R42" s="480"/>
      <c r="S42" s="480"/>
      <c r="T42" s="480"/>
    </row>
    <row r="43" spans="1:20">
      <c r="A43" s="484"/>
      <c r="B43" s="336"/>
      <c r="C43" s="487"/>
      <c r="D43" s="487"/>
      <c r="E43" s="490"/>
      <c r="F43" s="490"/>
      <c r="G43" s="490"/>
      <c r="H43" s="493"/>
      <c r="I43" s="496"/>
      <c r="J43" s="506"/>
      <c r="K43" s="509"/>
      <c r="L43" s="509"/>
      <c r="M43" s="499"/>
      <c r="N43" s="509"/>
      <c r="O43" s="480"/>
      <c r="P43" s="480"/>
      <c r="Q43" s="480"/>
      <c r="R43" s="480"/>
      <c r="S43" s="480"/>
      <c r="T43" s="480"/>
    </row>
    <row r="44" spans="1:20" ht="15.75" thickBot="1">
      <c r="A44" s="485"/>
      <c r="B44" s="512"/>
      <c r="C44" s="488"/>
      <c r="D44" s="488"/>
      <c r="E44" s="491"/>
      <c r="F44" s="491"/>
      <c r="G44" s="491"/>
      <c r="H44" s="494"/>
      <c r="I44" s="497"/>
      <c r="J44" s="507"/>
      <c r="K44" s="510"/>
      <c r="L44" s="510"/>
      <c r="M44" s="500"/>
      <c r="N44" s="510"/>
      <c r="O44" s="481"/>
      <c r="P44" s="481"/>
      <c r="Q44" s="481"/>
      <c r="R44" s="481"/>
      <c r="S44" s="481"/>
      <c r="T44" s="481"/>
    </row>
    <row r="45" spans="1:20">
      <c r="A45" s="483" t="e">
        <f>'Mapa Final'!#REF!</f>
        <v>#REF!</v>
      </c>
      <c r="B45" s="511" t="e">
        <f>'Mapa Final'!#REF!</f>
        <v>#REF!</v>
      </c>
      <c r="C45" s="486" t="e">
        <f>'Mapa Final'!#REF!</f>
        <v>#REF!</v>
      </c>
      <c r="D45" s="486" t="e">
        <f>'Mapa Final'!#REF!</f>
        <v>#REF!</v>
      </c>
      <c r="E45" s="489" t="e">
        <f>'Mapa Final'!#REF!</f>
        <v>#REF!</v>
      </c>
      <c r="F45" s="489" t="e">
        <f>'Mapa Final'!#REF!</f>
        <v>#REF!</v>
      </c>
      <c r="G45" s="489" t="e">
        <f>'Mapa Final'!#REF!</f>
        <v>#REF!</v>
      </c>
      <c r="H45" s="492" t="e">
        <f>'Mapa Final'!#REF!</f>
        <v>#REF!</v>
      </c>
      <c r="I45" s="495" t="e">
        <f>'Mapa Final'!#REF!</f>
        <v>#REF!</v>
      </c>
      <c r="J45" s="505" t="e">
        <f>'Mapa Final'!#REF!</f>
        <v>#REF!</v>
      </c>
      <c r="K45" s="508" t="e">
        <f>'Mapa Final'!#REF!</f>
        <v>#REF!</v>
      </c>
      <c r="L45" s="508" t="e">
        <f>'Mapa Final'!#REF!</f>
        <v>#REF!</v>
      </c>
      <c r="M45" s="498" t="e">
        <f>'Mapa Final'!#REF!</f>
        <v>#REF!</v>
      </c>
      <c r="N45" s="508" t="e">
        <f>'Mapa Final'!#REF!</f>
        <v>#REF!</v>
      </c>
      <c r="O45" s="504"/>
      <c r="P45" s="504"/>
      <c r="Q45" s="504"/>
      <c r="R45" s="504"/>
      <c r="S45" s="504"/>
      <c r="T45" s="504"/>
    </row>
    <row r="46" spans="1:20">
      <c r="A46" s="484"/>
      <c r="B46" s="336"/>
      <c r="C46" s="487"/>
      <c r="D46" s="487"/>
      <c r="E46" s="490"/>
      <c r="F46" s="490"/>
      <c r="G46" s="490"/>
      <c r="H46" s="493"/>
      <c r="I46" s="496"/>
      <c r="J46" s="506"/>
      <c r="K46" s="509"/>
      <c r="L46" s="509"/>
      <c r="M46" s="499"/>
      <c r="N46" s="509"/>
      <c r="O46" s="480"/>
      <c r="P46" s="480"/>
      <c r="Q46" s="480"/>
      <c r="R46" s="480"/>
      <c r="S46" s="480"/>
      <c r="T46" s="480"/>
    </row>
    <row r="47" spans="1:20">
      <c r="A47" s="484"/>
      <c r="B47" s="336"/>
      <c r="C47" s="487"/>
      <c r="D47" s="487"/>
      <c r="E47" s="490"/>
      <c r="F47" s="490"/>
      <c r="G47" s="490"/>
      <c r="H47" s="493"/>
      <c r="I47" s="496"/>
      <c r="J47" s="506"/>
      <c r="K47" s="509"/>
      <c r="L47" s="509"/>
      <c r="M47" s="499"/>
      <c r="N47" s="509"/>
      <c r="O47" s="480"/>
      <c r="P47" s="480"/>
      <c r="Q47" s="480"/>
      <c r="R47" s="480"/>
      <c r="S47" s="480"/>
      <c r="T47" s="480"/>
    </row>
    <row r="48" spans="1:20">
      <c r="A48" s="484"/>
      <c r="B48" s="336"/>
      <c r="C48" s="487"/>
      <c r="D48" s="487"/>
      <c r="E48" s="490"/>
      <c r="F48" s="490"/>
      <c r="G48" s="490"/>
      <c r="H48" s="493"/>
      <c r="I48" s="496"/>
      <c r="J48" s="506"/>
      <c r="K48" s="509"/>
      <c r="L48" s="509"/>
      <c r="M48" s="499"/>
      <c r="N48" s="509"/>
      <c r="O48" s="480"/>
      <c r="P48" s="480"/>
      <c r="Q48" s="480"/>
      <c r="R48" s="480"/>
      <c r="S48" s="480"/>
      <c r="T48" s="480"/>
    </row>
    <row r="49" spans="1:20" ht="15.75" thickBot="1">
      <c r="A49" s="485"/>
      <c r="B49" s="512"/>
      <c r="C49" s="488"/>
      <c r="D49" s="488"/>
      <c r="E49" s="491"/>
      <c r="F49" s="491"/>
      <c r="G49" s="491"/>
      <c r="H49" s="494"/>
      <c r="I49" s="497"/>
      <c r="J49" s="507"/>
      <c r="K49" s="510"/>
      <c r="L49" s="510"/>
      <c r="M49" s="500"/>
      <c r="N49" s="510"/>
      <c r="O49" s="481"/>
      <c r="P49" s="481"/>
      <c r="Q49" s="481"/>
      <c r="R49" s="481"/>
      <c r="S49" s="481"/>
      <c r="T49" s="481"/>
    </row>
    <row r="50" spans="1:20">
      <c r="A50" s="483" t="e">
        <f>'Mapa Final'!#REF!</f>
        <v>#REF!</v>
      </c>
      <c r="B50" s="511" t="e">
        <f>'Mapa Final'!#REF!</f>
        <v>#REF!</v>
      </c>
      <c r="C50" s="486" t="e">
        <f>'Mapa Final'!#REF!</f>
        <v>#REF!</v>
      </c>
      <c r="D50" s="486" t="e">
        <f>'Mapa Final'!#REF!</f>
        <v>#REF!</v>
      </c>
      <c r="E50" s="489" t="e">
        <f>'Mapa Final'!#REF!</f>
        <v>#REF!</v>
      </c>
      <c r="F50" s="489" t="e">
        <f>'Mapa Final'!#REF!</f>
        <v>#REF!</v>
      </c>
      <c r="G50" s="489" t="e">
        <f>'Mapa Final'!#REF!</f>
        <v>#REF!</v>
      </c>
      <c r="H50" s="492" t="e">
        <f>'Mapa Final'!#REF!</f>
        <v>#REF!</v>
      </c>
      <c r="I50" s="495" t="e">
        <f>'Mapa Final'!#REF!</f>
        <v>#REF!</v>
      </c>
      <c r="J50" s="505" t="e">
        <f>'Mapa Final'!#REF!</f>
        <v>#REF!</v>
      </c>
      <c r="K50" s="508" t="e">
        <f>'Mapa Final'!#REF!</f>
        <v>#REF!</v>
      </c>
      <c r="L50" s="508" t="e">
        <f>'Mapa Final'!#REF!</f>
        <v>#REF!</v>
      </c>
      <c r="M50" s="498" t="e">
        <f>'Mapa Final'!#REF!</f>
        <v>#REF!</v>
      </c>
      <c r="N50" s="508" t="e">
        <f>'Mapa Final'!#REF!</f>
        <v>#REF!</v>
      </c>
      <c r="O50" s="504"/>
      <c r="P50" s="504"/>
      <c r="Q50" s="504"/>
      <c r="R50" s="504"/>
      <c r="S50" s="504"/>
      <c r="T50" s="504"/>
    </row>
    <row r="51" spans="1:20">
      <c r="A51" s="484"/>
      <c r="B51" s="336"/>
      <c r="C51" s="487"/>
      <c r="D51" s="487"/>
      <c r="E51" s="490"/>
      <c r="F51" s="490"/>
      <c r="G51" s="490"/>
      <c r="H51" s="493"/>
      <c r="I51" s="496"/>
      <c r="J51" s="506"/>
      <c r="K51" s="509"/>
      <c r="L51" s="509"/>
      <c r="M51" s="499"/>
      <c r="N51" s="509"/>
      <c r="O51" s="480"/>
      <c r="P51" s="480"/>
      <c r="Q51" s="480"/>
      <c r="R51" s="480"/>
      <c r="S51" s="480"/>
      <c r="T51" s="480"/>
    </row>
    <row r="52" spans="1:20">
      <c r="A52" s="484"/>
      <c r="B52" s="336"/>
      <c r="C52" s="487"/>
      <c r="D52" s="487"/>
      <c r="E52" s="490"/>
      <c r="F52" s="490"/>
      <c r="G52" s="490"/>
      <c r="H52" s="493"/>
      <c r="I52" s="496"/>
      <c r="J52" s="506"/>
      <c r="K52" s="509"/>
      <c r="L52" s="509"/>
      <c r="M52" s="499"/>
      <c r="N52" s="509"/>
      <c r="O52" s="480"/>
      <c r="P52" s="480"/>
      <c r="Q52" s="480"/>
      <c r="R52" s="480"/>
      <c r="S52" s="480"/>
      <c r="T52" s="480"/>
    </row>
    <row r="53" spans="1:20">
      <c r="A53" s="484"/>
      <c r="B53" s="336"/>
      <c r="C53" s="487"/>
      <c r="D53" s="487"/>
      <c r="E53" s="490"/>
      <c r="F53" s="490"/>
      <c r="G53" s="490"/>
      <c r="H53" s="493"/>
      <c r="I53" s="496"/>
      <c r="J53" s="506"/>
      <c r="K53" s="509"/>
      <c r="L53" s="509"/>
      <c r="M53" s="499"/>
      <c r="N53" s="509"/>
      <c r="O53" s="480"/>
      <c r="P53" s="480"/>
      <c r="Q53" s="480"/>
      <c r="R53" s="480"/>
      <c r="S53" s="480"/>
      <c r="T53" s="480"/>
    </row>
    <row r="54" spans="1:20" ht="15.75" thickBot="1">
      <c r="A54" s="485"/>
      <c r="B54" s="512"/>
      <c r="C54" s="488"/>
      <c r="D54" s="488"/>
      <c r="E54" s="491"/>
      <c r="F54" s="491"/>
      <c r="G54" s="491"/>
      <c r="H54" s="494"/>
      <c r="I54" s="497"/>
      <c r="J54" s="507"/>
      <c r="K54" s="510"/>
      <c r="L54" s="510"/>
      <c r="M54" s="500"/>
      <c r="N54" s="510"/>
      <c r="O54" s="481"/>
      <c r="P54" s="481"/>
      <c r="Q54" s="481"/>
      <c r="R54" s="481"/>
      <c r="S54" s="481"/>
      <c r="T54" s="481"/>
    </row>
    <row r="55" spans="1:20">
      <c r="A55" s="483" t="e">
        <f>'Mapa Final'!#REF!</f>
        <v>#REF!</v>
      </c>
      <c r="B55" s="511" t="e">
        <f>'Mapa Final'!#REF!</f>
        <v>#REF!</v>
      </c>
      <c r="C55" s="486" t="e">
        <f>'Mapa Final'!#REF!</f>
        <v>#REF!</v>
      </c>
      <c r="D55" s="486" t="e">
        <f>'Mapa Final'!#REF!</f>
        <v>#REF!</v>
      </c>
      <c r="E55" s="489" t="e">
        <f>'Mapa Final'!#REF!</f>
        <v>#REF!</v>
      </c>
      <c r="F55" s="489" t="e">
        <f>'Mapa Final'!#REF!</f>
        <v>#REF!</v>
      </c>
      <c r="G55" s="489" t="e">
        <f>'Mapa Final'!#REF!</f>
        <v>#REF!</v>
      </c>
      <c r="H55" s="492" t="e">
        <f>'Mapa Final'!#REF!</f>
        <v>#REF!</v>
      </c>
      <c r="I55" s="495" t="e">
        <f>'Mapa Final'!#REF!</f>
        <v>#REF!</v>
      </c>
      <c r="J55" s="505" t="e">
        <f>'Mapa Final'!#REF!</f>
        <v>#REF!</v>
      </c>
      <c r="K55" s="508" t="e">
        <f>'Mapa Final'!#REF!</f>
        <v>#REF!</v>
      </c>
      <c r="L55" s="508" t="e">
        <f>'Mapa Final'!#REF!</f>
        <v>#REF!</v>
      </c>
      <c r="M55" s="498" t="e">
        <f>'Mapa Final'!#REF!</f>
        <v>#REF!</v>
      </c>
      <c r="N55" s="508" t="e">
        <f>'Mapa Final'!#REF!</f>
        <v>#REF!</v>
      </c>
      <c r="O55" s="504"/>
      <c r="P55" s="504"/>
      <c r="Q55" s="504"/>
      <c r="R55" s="504"/>
      <c r="S55" s="504"/>
      <c r="T55" s="504"/>
    </row>
    <row r="56" spans="1:20">
      <c r="A56" s="484"/>
      <c r="B56" s="336"/>
      <c r="C56" s="487"/>
      <c r="D56" s="487"/>
      <c r="E56" s="490"/>
      <c r="F56" s="490"/>
      <c r="G56" s="490"/>
      <c r="H56" s="493"/>
      <c r="I56" s="496"/>
      <c r="J56" s="506"/>
      <c r="K56" s="509"/>
      <c r="L56" s="509"/>
      <c r="M56" s="499"/>
      <c r="N56" s="509"/>
      <c r="O56" s="480"/>
      <c r="P56" s="480"/>
      <c r="Q56" s="480"/>
      <c r="R56" s="480"/>
      <c r="S56" s="480"/>
      <c r="T56" s="480"/>
    </row>
    <row r="57" spans="1:20">
      <c r="A57" s="484"/>
      <c r="B57" s="336"/>
      <c r="C57" s="487"/>
      <c r="D57" s="487"/>
      <c r="E57" s="490"/>
      <c r="F57" s="490"/>
      <c r="G57" s="490"/>
      <c r="H57" s="493"/>
      <c r="I57" s="496"/>
      <c r="J57" s="506"/>
      <c r="K57" s="509"/>
      <c r="L57" s="509"/>
      <c r="M57" s="499"/>
      <c r="N57" s="509"/>
      <c r="O57" s="480"/>
      <c r="P57" s="480"/>
      <c r="Q57" s="480"/>
      <c r="R57" s="480"/>
      <c r="S57" s="480"/>
      <c r="T57" s="480"/>
    </row>
    <row r="58" spans="1:20">
      <c r="A58" s="484"/>
      <c r="B58" s="336"/>
      <c r="C58" s="487"/>
      <c r="D58" s="487"/>
      <c r="E58" s="490"/>
      <c r="F58" s="490"/>
      <c r="G58" s="490"/>
      <c r="H58" s="493"/>
      <c r="I58" s="496"/>
      <c r="J58" s="506"/>
      <c r="K58" s="509"/>
      <c r="L58" s="509"/>
      <c r="M58" s="499"/>
      <c r="N58" s="509"/>
      <c r="O58" s="480"/>
      <c r="P58" s="480"/>
      <c r="Q58" s="480"/>
      <c r="R58" s="480"/>
      <c r="S58" s="480"/>
      <c r="T58" s="480"/>
    </row>
    <row r="59" spans="1:20" ht="15.75" thickBot="1">
      <c r="A59" s="485"/>
      <c r="B59" s="512"/>
      <c r="C59" s="488"/>
      <c r="D59" s="488"/>
      <c r="E59" s="491"/>
      <c r="F59" s="491"/>
      <c r="G59" s="491"/>
      <c r="H59" s="494"/>
      <c r="I59" s="497"/>
      <c r="J59" s="507"/>
      <c r="K59" s="510"/>
      <c r="L59" s="510"/>
      <c r="M59" s="500"/>
      <c r="N59" s="510"/>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7" priority="663" operator="containsText" text="3- Moderado">
      <formula>NOT(ISERROR(SEARCH("3- Moderado",A7)))</formula>
    </cfRule>
    <cfRule type="containsText" dxfId="2396" priority="664" operator="containsText" text="6- Moderado">
      <formula>NOT(ISERROR(SEARCH("6- Moderado",A7)))</formula>
    </cfRule>
    <cfRule type="containsText" dxfId="2395" priority="665" operator="containsText" text="4- Moderado">
      <formula>NOT(ISERROR(SEARCH("4- Moderado",A7)))</formula>
    </cfRule>
    <cfRule type="containsText" dxfId="2394" priority="666" operator="containsText" text="3- Bajo">
      <formula>NOT(ISERROR(SEARCH("3- Bajo",A7)))</formula>
    </cfRule>
    <cfRule type="containsText" dxfId="2393" priority="667" operator="containsText" text="4- Bajo">
      <formula>NOT(ISERROR(SEARCH("4- Bajo",A7)))</formula>
    </cfRule>
    <cfRule type="containsText" dxfId="2392" priority="668" operator="containsText" text="1- Bajo">
      <formula>NOT(ISERROR(SEARCH("1- Bajo",A7)))</formula>
    </cfRule>
  </conditionalFormatting>
  <conditionalFormatting sqref="H8:J8">
    <cfRule type="containsText" dxfId="2391" priority="656" operator="containsText" text="3- Moderado">
      <formula>NOT(ISERROR(SEARCH("3- Moderado",H8)))</formula>
    </cfRule>
    <cfRule type="containsText" dxfId="2390" priority="657" operator="containsText" text="6- Moderado">
      <formula>NOT(ISERROR(SEARCH("6- Moderado",H8)))</formula>
    </cfRule>
    <cfRule type="containsText" dxfId="2389" priority="658" operator="containsText" text="4- Moderado">
      <formula>NOT(ISERROR(SEARCH("4- Moderado",H8)))</formula>
    </cfRule>
    <cfRule type="containsText" dxfId="2388" priority="659" operator="containsText" text="3- Bajo">
      <formula>NOT(ISERROR(SEARCH("3- Bajo",H8)))</formula>
    </cfRule>
    <cfRule type="containsText" dxfId="2387" priority="660" operator="containsText" text="4- Bajo">
      <formula>NOT(ISERROR(SEARCH("4- Bajo",H8)))</formula>
    </cfRule>
    <cfRule type="containsText" dxfId="2386" priority="662" operator="containsText" text="1- Bajo">
      <formula>NOT(ISERROR(SEARCH("1- Bajo",H8)))</formula>
    </cfRule>
  </conditionalFormatting>
  <conditionalFormatting sqref="J8 J60:J1048576">
    <cfRule type="containsText" dxfId="2385" priority="645" operator="containsText" text="25- Extremo">
      <formula>NOT(ISERROR(SEARCH("25- Extremo",J8)))</formula>
    </cfRule>
    <cfRule type="containsText" dxfId="2384" priority="646" operator="containsText" text="20- Extremo">
      <formula>NOT(ISERROR(SEARCH("20- Extremo",J8)))</formula>
    </cfRule>
    <cfRule type="containsText" dxfId="2383" priority="647" operator="containsText" text="15- Extremo">
      <formula>NOT(ISERROR(SEARCH("15- Extremo",J8)))</formula>
    </cfRule>
    <cfRule type="containsText" dxfId="2382" priority="648" operator="containsText" text="10- Extremo">
      <formula>NOT(ISERROR(SEARCH("10- Extremo",J8)))</formula>
    </cfRule>
    <cfRule type="containsText" dxfId="2381" priority="649" operator="containsText" text="5- Extremo">
      <formula>NOT(ISERROR(SEARCH("5- Extremo",J8)))</formula>
    </cfRule>
    <cfRule type="containsText" dxfId="2380" priority="650" operator="containsText" text="12- Alto">
      <formula>NOT(ISERROR(SEARCH("12- Alto",J8)))</formula>
    </cfRule>
    <cfRule type="containsText" dxfId="2379" priority="651" operator="containsText" text="10- Alto">
      <formula>NOT(ISERROR(SEARCH("10- Alto",J8)))</formula>
    </cfRule>
    <cfRule type="containsText" dxfId="2378" priority="652" operator="containsText" text="9- Alto">
      <formula>NOT(ISERROR(SEARCH("9- Alto",J8)))</formula>
    </cfRule>
    <cfRule type="containsText" dxfId="2377" priority="653" operator="containsText" text="8- Alto">
      <formula>NOT(ISERROR(SEARCH("8- Alto",J8)))</formula>
    </cfRule>
    <cfRule type="containsText" dxfId="2376" priority="654" operator="containsText" text="5- Alto">
      <formula>NOT(ISERROR(SEARCH("5- Alto",J8)))</formula>
    </cfRule>
    <cfRule type="containsText" dxfId="2375" priority="655" operator="containsText" text="4- Alto">
      <formula>NOT(ISERROR(SEARCH("4- Alto",J8)))</formula>
    </cfRule>
    <cfRule type="containsText" dxfId="2374" priority="661" operator="containsText" text="2- Bajo">
      <formula>NOT(ISERROR(SEARCH("2- Bajo",J8)))</formula>
    </cfRule>
  </conditionalFormatting>
  <conditionalFormatting sqref="K10:L10 K15:L15 K20:L20">
    <cfRule type="containsText" dxfId="2373" priority="639" operator="containsText" text="3- Moderado">
      <formula>NOT(ISERROR(SEARCH("3- Moderado",K10)))</formula>
    </cfRule>
    <cfRule type="containsText" dxfId="2372" priority="640" operator="containsText" text="6- Moderado">
      <formula>NOT(ISERROR(SEARCH("6- Moderado",K10)))</formula>
    </cfRule>
    <cfRule type="containsText" dxfId="2371" priority="641" operator="containsText" text="4- Moderado">
      <formula>NOT(ISERROR(SEARCH("4- Moderado",K10)))</formula>
    </cfRule>
    <cfRule type="containsText" dxfId="2370" priority="642" operator="containsText" text="3- Bajo">
      <formula>NOT(ISERROR(SEARCH("3- Bajo",K10)))</formula>
    </cfRule>
    <cfRule type="containsText" dxfId="2369" priority="643" operator="containsText" text="4- Bajo">
      <formula>NOT(ISERROR(SEARCH("4- Bajo",K10)))</formula>
    </cfRule>
    <cfRule type="containsText" dxfId="2368" priority="644" operator="containsText" text="1- Bajo">
      <formula>NOT(ISERROR(SEARCH("1- Bajo",K10)))</formula>
    </cfRule>
  </conditionalFormatting>
  <conditionalFormatting sqref="H10:I10 H15:I15 H20:I20">
    <cfRule type="containsText" dxfId="2367" priority="633" operator="containsText" text="3- Moderado">
      <formula>NOT(ISERROR(SEARCH("3- Moderado",H10)))</formula>
    </cfRule>
    <cfRule type="containsText" dxfId="2366" priority="634" operator="containsText" text="6- Moderado">
      <formula>NOT(ISERROR(SEARCH("6- Moderado",H10)))</formula>
    </cfRule>
    <cfRule type="containsText" dxfId="2365" priority="635" operator="containsText" text="4- Moderado">
      <formula>NOT(ISERROR(SEARCH("4- Moderado",H10)))</formula>
    </cfRule>
    <cfRule type="containsText" dxfId="2364" priority="636" operator="containsText" text="3- Bajo">
      <formula>NOT(ISERROR(SEARCH("3- Bajo",H10)))</formula>
    </cfRule>
    <cfRule type="containsText" dxfId="2363" priority="637" operator="containsText" text="4- Bajo">
      <formula>NOT(ISERROR(SEARCH("4- Bajo",H10)))</formula>
    </cfRule>
    <cfRule type="containsText" dxfId="2362" priority="638" operator="containsText" text="1- Bajo">
      <formula>NOT(ISERROR(SEARCH("1- Bajo",H10)))</formula>
    </cfRule>
  </conditionalFormatting>
  <conditionalFormatting sqref="A10:E10 E15 A15:B15 B20 B25 B30 B35 B40 B45 B50 B55">
    <cfRule type="containsText" dxfId="2361" priority="627" operator="containsText" text="3- Moderado">
      <formula>NOT(ISERROR(SEARCH("3- Moderado",A10)))</formula>
    </cfRule>
    <cfRule type="containsText" dxfId="2360" priority="628" operator="containsText" text="6- Moderado">
      <formula>NOT(ISERROR(SEARCH("6- Moderado",A10)))</formula>
    </cfRule>
    <cfRule type="containsText" dxfId="2359" priority="629" operator="containsText" text="4- Moderado">
      <formula>NOT(ISERROR(SEARCH("4- Moderado",A10)))</formula>
    </cfRule>
    <cfRule type="containsText" dxfId="2358" priority="630" operator="containsText" text="3- Bajo">
      <formula>NOT(ISERROR(SEARCH("3- Bajo",A10)))</formula>
    </cfRule>
    <cfRule type="containsText" dxfId="2357" priority="631" operator="containsText" text="4- Bajo">
      <formula>NOT(ISERROR(SEARCH("4- Bajo",A10)))</formula>
    </cfRule>
    <cfRule type="containsText" dxfId="2356" priority="632" operator="containsText" text="1- Bajo">
      <formula>NOT(ISERROR(SEARCH("1- Bajo",A10)))</formula>
    </cfRule>
  </conditionalFormatting>
  <conditionalFormatting sqref="F10:G10 F15:G15">
    <cfRule type="containsText" dxfId="2355" priority="621" operator="containsText" text="3- Moderado">
      <formula>NOT(ISERROR(SEARCH("3- Moderado",F10)))</formula>
    </cfRule>
    <cfRule type="containsText" dxfId="2354" priority="622" operator="containsText" text="6- Moderado">
      <formula>NOT(ISERROR(SEARCH("6- Moderado",F10)))</formula>
    </cfRule>
    <cfRule type="containsText" dxfId="2353" priority="623" operator="containsText" text="4- Moderado">
      <formula>NOT(ISERROR(SEARCH("4- Moderado",F10)))</formula>
    </cfRule>
    <cfRule type="containsText" dxfId="2352" priority="624" operator="containsText" text="3- Bajo">
      <formula>NOT(ISERROR(SEARCH("3- Bajo",F10)))</formula>
    </cfRule>
    <cfRule type="containsText" dxfId="2351" priority="625" operator="containsText" text="4- Bajo">
      <formula>NOT(ISERROR(SEARCH("4- Bajo",F10)))</formula>
    </cfRule>
    <cfRule type="containsText" dxfId="2350" priority="626" operator="containsText" text="1- Bajo">
      <formula>NOT(ISERROR(SEARCH("1- Bajo",F10)))</formula>
    </cfRule>
  </conditionalFormatting>
  <conditionalFormatting sqref="K8">
    <cfRule type="containsText" dxfId="2349" priority="615" operator="containsText" text="3- Moderado">
      <formula>NOT(ISERROR(SEARCH("3- Moderado",K8)))</formula>
    </cfRule>
    <cfRule type="containsText" dxfId="2348" priority="616" operator="containsText" text="6- Moderado">
      <formula>NOT(ISERROR(SEARCH("6- Moderado",K8)))</formula>
    </cfRule>
    <cfRule type="containsText" dxfId="2347" priority="617" operator="containsText" text="4- Moderado">
      <formula>NOT(ISERROR(SEARCH("4- Moderado",K8)))</formula>
    </cfRule>
    <cfRule type="containsText" dxfId="2346" priority="618" operator="containsText" text="3- Bajo">
      <formula>NOT(ISERROR(SEARCH("3- Bajo",K8)))</formula>
    </cfRule>
    <cfRule type="containsText" dxfId="2345" priority="619" operator="containsText" text="4- Bajo">
      <formula>NOT(ISERROR(SEARCH("4- Bajo",K8)))</formula>
    </cfRule>
    <cfRule type="containsText" dxfId="2344" priority="620" operator="containsText" text="1- Bajo">
      <formula>NOT(ISERROR(SEARCH("1- Bajo",K8)))</formula>
    </cfRule>
  </conditionalFormatting>
  <conditionalFormatting sqref="L8">
    <cfRule type="containsText" dxfId="2343" priority="609" operator="containsText" text="3- Moderado">
      <formula>NOT(ISERROR(SEARCH("3- Moderado",L8)))</formula>
    </cfRule>
    <cfRule type="containsText" dxfId="2342" priority="610" operator="containsText" text="6- Moderado">
      <formula>NOT(ISERROR(SEARCH("6- Moderado",L8)))</formula>
    </cfRule>
    <cfRule type="containsText" dxfId="2341" priority="611" operator="containsText" text="4- Moderado">
      <formula>NOT(ISERROR(SEARCH("4- Moderado",L8)))</formula>
    </cfRule>
    <cfRule type="containsText" dxfId="2340" priority="612" operator="containsText" text="3- Bajo">
      <formula>NOT(ISERROR(SEARCH("3- Bajo",L8)))</formula>
    </cfRule>
    <cfRule type="containsText" dxfId="2339" priority="613" operator="containsText" text="4- Bajo">
      <formula>NOT(ISERROR(SEARCH("4- Bajo",L8)))</formula>
    </cfRule>
    <cfRule type="containsText" dxfId="2338" priority="614" operator="containsText" text="1- Bajo">
      <formula>NOT(ISERROR(SEARCH("1- Bajo",L8)))</formula>
    </cfRule>
  </conditionalFormatting>
  <conditionalFormatting sqref="M8">
    <cfRule type="containsText" dxfId="2337" priority="603" operator="containsText" text="3- Moderado">
      <formula>NOT(ISERROR(SEARCH("3- Moderado",M8)))</formula>
    </cfRule>
    <cfRule type="containsText" dxfId="2336" priority="604" operator="containsText" text="6- Moderado">
      <formula>NOT(ISERROR(SEARCH("6- Moderado",M8)))</formula>
    </cfRule>
    <cfRule type="containsText" dxfId="2335" priority="605" operator="containsText" text="4- Moderado">
      <formula>NOT(ISERROR(SEARCH("4- Moderado",M8)))</formula>
    </cfRule>
    <cfRule type="containsText" dxfId="2334" priority="606" operator="containsText" text="3- Bajo">
      <formula>NOT(ISERROR(SEARCH("3- Bajo",M8)))</formula>
    </cfRule>
    <cfRule type="containsText" dxfId="2333" priority="607" operator="containsText" text="4- Bajo">
      <formula>NOT(ISERROR(SEARCH("4- Bajo",M8)))</formula>
    </cfRule>
    <cfRule type="containsText" dxfId="2332" priority="608" operator="containsText" text="1- Bajo">
      <formula>NOT(ISERROR(SEARCH("1- Bajo",M8)))</formula>
    </cfRule>
  </conditionalFormatting>
  <conditionalFormatting sqref="J10:J24">
    <cfRule type="containsText" dxfId="2331" priority="598" operator="containsText" text="Bajo">
      <formula>NOT(ISERROR(SEARCH("Bajo",J10)))</formula>
    </cfRule>
    <cfRule type="containsText" dxfId="2330" priority="599" operator="containsText" text="Moderado">
      <formula>NOT(ISERROR(SEARCH("Moderado",J10)))</formula>
    </cfRule>
    <cfRule type="containsText" dxfId="2329" priority="600" operator="containsText" text="Alto">
      <formula>NOT(ISERROR(SEARCH("Alto",J10)))</formula>
    </cfRule>
    <cfRule type="containsText" dxfId="232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7" priority="573" operator="containsText" text="Moderado">
      <formula>NOT(ISERROR(SEARCH("Moderado",M10)))</formula>
    </cfRule>
    <cfRule type="containsText" dxfId="2326" priority="593" operator="containsText" text="Bajo">
      <formula>NOT(ISERROR(SEARCH("Bajo",M10)))</formula>
    </cfRule>
    <cfRule type="containsText" dxfId="2325" priority="594" operator="containsText" text="Moderado">
      <formula>NOT(ISERROR(SEARCH("Moderado",M10)))</formula>
    </cfRule>
    <cfRule type="containsText" dxfId="2324" priority="595" operator="containsText" text="Alto">
      <formula>NOT(ISERROR(SEARCH("Alto",M10)))</formula>
    </cfRule>
    <cfRule type="containsText" dxfId="232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22" priority="587" operator="containsText" text="3- Moderado">
      <formula>NOT(ISERROR(SEARCH("3- Moderado",N10)))</formula>
    </cfRule>
    <cfRule type="containsText" dxfId="2321" priority="588" operator="containsText" text="6- Moderado">
      <formula>NOT(ISERROR(SEARCH("6- Moderado",N10)))</formula>
    </cfRule>
    <cfRule type="containsText" dxfId="2320" priority="589" operator="containsText" text="4- Moderado">
      <formula>NOT(ISERROR(SEARCH("4- Moderado",N10)))</formula>
    </cfRule>
    <cfRule type="containsText" dxfId="2319" priority="590" operator="containsText" text="3- Bajo">
      <formula>NOT(ISERROR(SEARCH("3- Bajo",N10)))</formula>
    </cfRule>
    <cfRule type="containsText" dxfId="2318" priority="591" operator="containsText" text="4- Bajo">
      <formula>NOT(ISERROR(SEARCH("4- Bajo",N10)))</formula>
    </cfRule>
    <cfRule type="containsText" dxfId="2317" priority="592" operator="containsText" text="1- Bajo">
      <formula>NOT(ISERROR(SEARCH("1- Bajo",N10)))</formula>
    </cfRule>
  </conditionalFormatting>
  <conditionalFormatting sqref="H10:H24">
    <cfRule type="containsText" dxfId="2316" priority="574" operator="containsText" text="Muy Alta">
      <formula>NOT(ISERROR(SEARCH("Muy Alta",H10)))</formula>
    </cfRule>
    <cfRule type="containsText" dxfId="2315" priority="575" operator="containsText" text="Alta">
      <formula>NOT(ISERROR(SEARCH("Alta",H10)))</formula>
    </cfRule>
    <cfRule type="containsText" dxfId="2314" priority="576" operator="containsText" text="Muy Alta">
      <formula>NOT(ISERROR(SEARCH("Muy Alta",H10)))</formula>
    </cfRule>
    <cfRule type="containsText" dxfId="2313" priority="581" operator="containsText" text="Muy Baja">
      <formula>NOT(ISERROR(SEARCH("Muy Baja",H10)))</formula>
    </cfRule>
    <cfRule type="containsText" dxfId="2312" priority="582" operator="containsText" text="Baja">
      <formula>NOT(ISERROR(SEARCH("Baja",H10)))</formula>
    </cfRule>
    <cfRule type="containsText" dxfId="2311" priority="583" operator="containsText" text="Media">
      <formula>NOT(ISERROR(SEARCH("Media",H10)))</formula>
    </cfRule>
    <cfRule type="containsText" dxfId="2310" priority="584" operator="containsText" text="Alta">
      <formula>NOT(ISERROR(SEARCH("Alta",H10)))</formula>
    </cfRule>
    <cfRule type="containsText" dxfId="2309" priority="586" operator="containsText" text="Muy Alta">
      <formula>NOT(ISERROR(SEARCH("Muy Alta",H10)))</formula>
    </cfRule>
  </conditionalFormatting>
  <conditionalFormatting sqref="I10:I24">
    <cfRule type="containsText" dxfId="2308" priority="577" operator="containsText" text="Catastrófico">
      <formula>NOT(ISERROR(SEARCH("Catastrófico",I10)))</formula>
    </cfRule>
    <cfRule type="containsText" dxfId="2307" priority="578" operator="containsText" text="Mayor">
      <formula>NOT(ISERROR(SEARCH("Mayor",I10)))</formula>
    </cfRule>
    <cfRule type="containsText" dxfId="2306" priority="579" operator="containsText" text="Menor">
      <formula>NOT(ISERROR(SEARCH("Menor",I10)))</formula>
    </cfRule>
    <cfRule type="containsText" dxfId="2305" priority="580" operator="containsText" text="Leve">
      <formula>NOT(ISERROR(SEARCH("Leve",I10)))</formula>
    </cfRule>
    <cfRule type="containsText" dxfId="2304" priority="585" operator="containsText" text="Moderado">
      <formula>NOT(ISERROR(SEARCH("Moderado",I10)))</formula>
    </cfRule>
  </conditionalFormatting>
  <conditionalFormatting sqref="K10:K24">
    <cfRule type="containsText" dxfId="2303" priority="572" operator="containsText" text="Media">
      <formula>NOT(ISERROR(SEARCH("Media",K10)))</formula>
    </cfRule>
  </conditionalFormatting>
  <conditionalFormatting sqref="L10:L24">
    <cfRule type="containsText" dxfId="2302" priority="571" operator="containsText" text="Moderado">
      <formula>NOT(ISERROR(SEARCH("Moderado",L10)))</formula>
    </cfRule>
  </conditionalFormatting>
  <conditionalFormatting sqref="C15">
    <cfRule type="containsText" dxfId="2301" priority="565" operator="containsText" text="3- Moderado">
      <formula>NOT(ISERROR(SEARCH("3- Moderado",C15)))</formula>
    </cfRule>
    <cfRule type="containsText" dxfId="2300" priority="566" operator="containsText" text="6- Moderado">
      <formula>NOT(ISERROR(SEARCH("6- Moderado",C15)))</formula>
    </cfRule>
    <cfRule type="containsText" dxfId="2299" priority="567" operator="containsText" text="4- Moderado">
      <formula>NOT(ISERROR(SEARCH("4- Moderado",C15)))</formula>
    </cfRule>
    <cfRule type="containsText" dxfId="2298" priority="568" operator="containsText" text="3- Bajo">
      <formula>NOT(ISERROR(SEARCH("3- Bajo",C15)))</formula>
    </cfRule>
    <cfRule type="containsText" dxfId="2297" priority="569" operator="containsText" text="4- Bajo">
      <formula>NOT(ISERROR(SEARCH("4- Bajo",C15)))</formula>
    </cfRule>
    <cfRule type="containsText" dxfId="2296" priority="570" operator="containsText" text="1- Bajo">
      <formula>NOT(ISERROR(SEARCH("1- Bajo",C15)))</formula>
    </cfRule>
  </conditionalFormatting>
  <conditionalFormatting sqref="D15">
    <cfRule type="containsText" dxfId="2295" priority="559" operator="containsText" text="3- Moderado">
      <formula>NOT(ISERROR(SEARCH("3- Moderado",D15)))</formula>
    </cfRule>
    <cfRule type="containsText" dxfId="2294" priority="560" operator="containsText" text="6- Moderado">
      <formula>NOT(ISERROR(SEARCH("6- Moderado",D15)))</formula>
    </cfRule>
    <cfRule type="containsText" dxfId="2293" priority="561" operator="containsText" text="4- Moderado">
      <formula>NOT(ISERROR(SEARCH("4- Moderado",D15)))</formula>
    </cfRule>
    <cfRule type="containsText" dxfId="2292" priority="562" operator="containsText" text="3- Bajo">
      <formula>NOT(ISERROR(SEARCH("3- Bajo",D15)))</formula>
    </cfRule>
    <cfRule type="containsText" dxfId="2291" priority="563" operator="containsText" text="4- Bajo">
      <formula>NOT(ISERROR(SEARCH("4- Bajo",D15)))</formula>
    </cfRule>
    <cfRule type="containsText" dxfId="2290" priority="564" operator="containsText" text="1- Bajo">
      <formula>NOT(ISERROR(SEARCH("1- Bajo",D15)))</formula>
    </cfRule>
  </conditionalFormatting>
  <conditionalFormatting sqref="J10:J24">
    <cfRule type="containsText" dxfId="2289" priority="558" operator="containsText" text="Moderado">
      <formula>NOT(ISERROR(SEARCH("Moderado",J10)))</formula>
    </cfRule>
  </conditionalFormatting>
  <conditionalFormatting sqref="J10:J24">
    <cfRule type="containsText" dxfId="2288" priority="556" operator="containsText" text="Bajo">
      <formula>NOT(ISERROR(SEARCH("Bajo",J10)))</formula>
    </cfRule>
    <cfRule type="containsText" dxfId="2287" priority="557" operator="containsText" text="Extremo">
      <formula>NOT(ISERROR(SEARCH("Extremo",J10)))</formula>
    </cfRule>
  </conditionalFormatting>
  <conditionalFormatting sqref="K10:K24">
    <cfRule type="containsText" dxfId="2286" priority="554" operator="containsText" text="Baja">
      <formula>NOT(ISERROR(SEARCH("Baja",K10)))</formula>
    </cfRule>
    <cfRule type="containsText" dxfId="2285" priority="555" operator="containsText" text="Muy Baja">
      <formula>NOT(ISERROR(SEARCH("Muy Baja",K10)))</formula>
    </cfRule>
  </conditionalFormatting>
  <conditionalFormatting sqref="K10:K24">
    <cfRule type="containsText" dxfId="2284" priority="552" operator="containsText" text="Muy Alta">
      <formula>NOT(ISERROR(SEARCH("Muy Alta",K10)))</formula>
    </cfRule>
    <cfRule type="containsText" dxfId="2283" priority="553" operator="containsText" text="Alta">
      <formula>NOT(ISERROR(SEARCH("Alta",K10)))</formula>
    </cfRule>
  </conditionalFormatting>
  <conditionalFormatting sqref="L10:L24">
    <cfRule type="containsText" dxfId="2282" priority="548" operator="containsText" text="Catastrófico">
      <formula>NOT(ISERROR(SEARCH("Catastrófico",L10)))</formula>
    </cfRule>
    <cfRule type="containsText" dxfId="2281" priority="549" operator="containsText" text="Mayor">
      <formula>NOT(ISERROR(SEARCH("Mayor",L10)))</formula>
    </cfRule>
    <cfRule type="containsText" dxfId="2280" priority="550" operator="containsText" text="Menor">
      <formula>NOT(ISERROR(SEARCH("Menor",L10)))</formula>
    </cfRule>
    <cfRule type="containsText" dxfId="2279" priority="551" operator="containsText" text="Leve">
      <formula>NOT(ISERROR(SEARCH("Leve",L10)))</formula>
    </cfRule>
  </conditionalFormatting>
  <conditionalFormatting sqref="A20 E20">
    <cfRule type="containsText" dxfId="2278" priority="542" operator="containsText" text="3- Moderado">
      <formula>NOT(ISERROR(SEARCH("3- Moderado",A20)))</formula>
    </cfRule>
    <cfRule type="containsText" dxfId="2277" priority="543" operator="containsText" text="6- Moderado">
      <formula>NOT(ISERROR(SEARCH("6- Moderado",A20)))</formula>
    </cfRule>
    <cfRule type="containsText" dxfId="2276" priority="544" operator="containsText" text="4- Moderado">
      <formula>NOT(ISERROR(SEARCH("4- Moderado",A20)))</formula>
    </cfRule>
    <cfRule type="containsText" dxfId="2275" priority="545" operator="containsText" text="3- Bajo">
      <formula>NOT(ISERROR(SEARCH("3- Bajo",A20)))</formula>
    </cfRule>
    <cfRule type="containsText" dxfId="2274" priority="546" operator="containsText" text="4- Bajo">
      <formula>NOT(ISERROR(SEARCH("4- Bajo",A20)))</formula>
    </cfRule>
    <cfRule type="containsText" dxfId="2273" priority="547" operator="containsText" text="1- Bajo">
      <formula>NOT(ISERROR(SEARCH("1- Bajo",A20)))</formula>
    </cfRule>
  </conditionalFormatting>
  <conditionalFormatting sqref="F20:G20">
    <cfRule type="containsText" dxfId="2272" priority="536" operator="containsText" text="3- Moderado">
      <formula>NOT(ISERROR(SEARCH("3- Moderado",F20)))</formula>
    </cfRule>
    <cfRule type="containsText" dxfId="2271" priority="537" operator="containsText" text="6- Moderado">
      <formula>NOT(ISERROR(SEARCH("6- Moderado",F20)))</formula>
    </cfRule>
    <cfRule type="containsText" dxfId="2270" priority="538" operator="containsText" text="4- Moderado">
      <formula>NOT(ISERROR(SEARCH("4- Moderado",F20)))</formula>
    </cfRule>
    <cfRule type="containsText" dxfId="2269" priority="539" operator="containsText" text="3- Bajo">
      <formula>NOT(ISERROR(SEARCH("3- Bajo",F20)))</formula>
    </cfRule>
    <cfRule type="containsText" dxfId="2268" priority="540" operator="containsText" text="4- Bajo">
      <formula>NOT(ISERROR(SEARCH("4- Bajo",F20)))</formula>
    </cfRule>
    <cfRule type="containsText" dxfId="2267" priority="541" operator="containsText" text="1- Bajo">
      <formula>NOT(ISERROR(SEARCH("1- Bajo",F20)))</formula>
    </cfRule>
  </conditionalFormatting>
  <conditionalFormatting sqref="C20">
    <cfRule type="containsText" dxfId="2266" priority="530" operator="containsText" text="3- Moderado">
      <formula>NOT(ISERROR(SEARCH("3- Moderado",C20)))</formula>
    </cfRule>
    <cfRule type="containsText" dxfId="2265" priority="531" operator="containsText" text="6- Moderado">
      <formula>NOT(ISERROR(SEARCH("6- Moderado",C20)))</formula>
    </cfRule>
    <cfRule type="containsText" dxfId="2264" priority="532" operator="containsText" text="4- Moderado">
      <formula>NOT(ISERROR(SEARCH("4- Moderado",C20)))</formula>
    </cfRule>
    <cfRule type="containsText" dxfId="2263" priority="533" operator="containsText" text="3- Bajo">
      <formula>NOT(ISERROR(SEARCH("3- Bajo",C20)))</formula>
    </cfRule>
    <cfRule type="containsText" dxfId="2262" priority="534" operator="containsText" text="4- Bajo">
      <formula>NOT(ISERROR(SEARCH("4- Bajo",C20)))</formula>
    </cfRule>
    <cfRule type="containsText" dxfId="2261" priority="535" operator="containsText" text="1- Bajo">
      <formula>NOT(ISERROR(SEARCH("1- Bajo",C20)))</formula>
    </cfRule>
  </conditionalFormatting>
  <conditionalFormatting sqref="D20">
    <cfRule type="containsText" dxfId="2260" priority="524" operator="containsText" text="3- Moderado">
      <formula>NOT(ISERROR(SEARCH("3- Moderado",D20)))</formula>
    </cfRule>
    <cfRule type="containsText" dxfId="2259" priority="525" operator="containsText" text="6- Moderado">
      <formula>NOT(ISERROR(SEARCH("6- Moderado",D20)))</formula>
    </cfRule>
    <cfRule type="containsText" dxfId="2258" priority="526" operator="containsText" text="4- Moderado">
      <formula>NOT(ISERROR(SEARCH("4- Moderado",D20)))</formula>
    </cfRule>
    <cfRule type="containsText" dxfId="2257" priority="527" operator="containsText" text="3- Bajo">
      <formula>NOT(ISERROR(SEARCH("3- Bajo",D20)))</formula>
    </cfRule>
    <cfRule type="containsText" dxfId="2256" priority="528" operator="containsText" text="4- Bajo">
      <formula>NOT(ISERROR(SEARCH("4- Bajo",D20)))</formula>
    </cfRule>
    <cfRule type="containsText" dxfId="2255" priority="529" operator="containsText" text="1- Bajo">
      <formula>NOT(ISERROR(SEARCH("1- Bajo",D20)))</formula>
    </cfRule>
  </conditionalFormatting>
  <conditionalFormatting sqref="K25:L25">
    <cfRule type="containsText" dxfId="2254" priority="518" operator="containsText" text="3- Moderado">
      <formula>NOT(ISERROR(SEARCH("3- Moderado",K25)))</formula>
    </cfRule>
    <cfRule type="containsText" dxfId="2253" priority="519" operator="containsText" text="6- Moderado">
      <formula>NOT(ISERROR(SEARCH("6- Moderado",K25)))</formula>
    </cfRule>
    <cfRule type="containsText" dxfId="2252" priority="520" operator="containsText" text="4- Moderado">
      <formula>NOT(ISERROR(SEARCH("4- Moderado",K25)))</formula>
    </cfRule>
    <cfRule type="containsText" dxfId="2251" priority="521" operator="containsText" text="3- Bajo">
      <formula>NOT(ISERROR(SEARCH("3- Bajo",K25)))</formula>
    </cfRule>
    <cfRule type="containsText" dxfId="2250" priority="522" operator="containsText" text="4- Bajo">
      <formula>NOT(ISERROR(SEARCH("4- Bajo",K25)))</formula>
    </cfRule>
    <cfRule type="containsText" dxfId="2249" priority="523" operator="containsText" text="1- Bajo">
      <formula>NOT(ISERROR(SEARCH("1- Bajo",K25)))</formula>
    </cfRule>
  </conditionalFormatting>
  <conditionalFormatting sqref="H25:I25">
    <cfRule type="containsText" dxfId="2248" priority="512" operator="containsText" text="3- Moderado">
      <formula>NOT(ISERROR(SEARCH("3- Moderado",H25)))</formula>
    </cfRule>
    <cfRule type="containsText" dxfId="2247" priority="513" operator="containsText" text="6- Moderado">
      <formula>NOT(ISERROR(SEARCH("6- Moderado",H25)))</formula>
    </cfRule>
    <cfRule type="containsText" dxfId="2246" priority="514" operator="containsText" text="4- Moderado">
      <formula>NOT(ISERROR(SEARCH("4- Moderado",H25)))</formula>
    </cfRule>
    <cfRule type="containsText" dxfId="2245" priority="515" operator="containsText" text="3- Bajo">
      <formula>NOT(ISERROR(SEARCH("3- Bajo",H25)))</formula>
    </cfRule>
    <cfRule type="containsText" dxfId="2244" priority="516" operator="containsText" text="4- Bajo">
      <formula>NOT(ISERROR(SEARCH("4- Bajo",H25)))</formula>
    </cfRule>
    <cfRule type="containsText" dxfId="2243" priority="517" operator="containsText" text="1- Bajo">
      <formula>NOT(ISERROR(SEARCH("1- Bajo",H25)))</formula>
    </cfRule>
  </conditionalFormatting>
  <conditionalFormatting sqref="A25 C25:E25">
    <cfRule type="containsText" dxfId="2242" priority="506" operator="containsText" text="3- Moderado">
      <formula>NOT(ISERROR(SEARCH("3- Moderado",A25)))</formula>
    </cfRule>
    <cfRule type="containsText" dxfId="2241" priority="507" operator="containsText" text="6- Moderado">
      <formula>NOT(ISERROR(SEARCH("6- Moderado",A25)))</formula>
    </cfRule>
    <cfRule type="containsText" dxfId="2240" priority="508" operator="containsText" text="4- Moderado">
      <formula>NOT(ISERROR(SEARCH("4- Moderado",A25)))</formula>
    </cfRule>
    <cfRule type="containsText" dxfId="2239" priority="509" operator="containsText" text="3- Bajo">
      <formula>NOT(ISERROR(SEARCH("3- Bajo",A25)))</formula>
    </cfRule>
    <cfRule type="containsText" dxfId="2238" priority="510" operator="containsText" text="4- Bajo">
      <formula>NOT(ISERROR(SEARCH("4- Bajo",A25)))</formula>
    </cfRule>
    <cfRule type="containsText" dxfId="2237" priority="511" operator="containsText" text="1- Bajo">
      <formula>NOT(ISERROR(SEARCH("1- Bajo",A25)))</formula>
    </cfRule>
  </conditionalFormatting>
  <conditionalFormatting sqref="F25:G25">
    <cfRule type="containsText" dxfId="2236" priority="500" operator="containsText" text="3- Moderado">
      <formula>NOT(ISERROR(SEARCH("3- Moderado",F25)))</formula>
    </cfRule>
    <cfRule type="containsText" dxfId="2235" priority="501" operator="containsText" text="6- Moderado">
      <formula>NOT(ISERROR(SEARCH("6- Moderado",F25)))</formula>
    </cfRule>
    <cfRule type="containsText" dxfId="2234" priority="502" operator="containsText" text="4- Moderado">
      <formula>NOT(ISERROR(SEARCH("4- Moderado",F25)))</formula>
    </cfRule>
    <cfRule type="containsText" dxfId="2233" priority="503" operator="containsText" text="3- Bajo">
      <formula>NOT(ISERROR(SEARCH("3- Bajo",F25)))</formula>
    </cfRule>
    <cfRule type="containsText" dxfId="2232" priority="504" operator="containsText" text="4- Bajo">
      <formula>NOT(ISERROR(SEARCH("4- Bajo",F25)))</formula>
    </cfRule>
    <cfRule type="containsText" dxfId="2231" priority="505" operator="containsText" text="1- Bajo">
      <formula>NOT(ISERROR(SEARCH("1- Bajo",F25)))</formula>
    </cfRule>
  </conditionalFormatting>
  <conditionalFormatting sqref="J25:J29">
    <cfRule type="containsText" dxfId="2230" priority="495" operator="containsText" text="Bajo">
      <formula>NOT(ISERROR(SEARCH("Bajo",J25)))</formula>
    </cfRule>
    <cfRule type="containsText" dxfId="2229" priority="496" operator="containsText" text="Moderado">
      <formula>NOT(ISERROR(SEARCH("Moderado",J25)))</formula>
    </cfRule>
    <cfRule type="containsText" dxfId="2228" priority="497" operator="containsText" text="Alto">
      <formula>NOT(ISERROR(SEARCH("Alto",J25)))</formula>
    </cfRule>
    <cfRule type="containsText" dxfId="22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6" priority="470" operator="containsText" text="Moderado">
      <formula>NOT(ISERROR(SEARCH("Moderado",M25)))</formula>
    </cfRule>
    <cfRule type="containsText" dxfId="2225" priority="490" operator="containsText" text="Bajo">
      <formula>NOT(ISERROR(SEARCH("Bajo",M25)))</formula>
    </cfRule>
    <cfRule type="containsText" dxfId="2224" priority="491" operator="containsText" text="Moderado">
      <formula>NOT(ISERROR(SEARCH("Moderado",M25)))</formula>
    </cfRule>
    <cfRule type="containsText" dxfId="2223" priority="492" operator="containsText" text="Alto">
      <formula>NOT(ISERROR(SEARCH("Alto",M25)))</formula>
    </cfRule>
    <cfRule type="containsText" dxfId="22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21" priority="484" operator="containsText" text="3- Moderado">
      <formula>NOT(ISERROR(SEARCH("3- Moderado",N25)))</formula>
    </cfRule>
    <cfRule type="containsText" dxfId="2220" priority="485" operator="containsText" text="6- Moderado">
      <formula>NOT(ISERROR(SEARCH("6- Moderado",N25)))</formula>
    </cfRule>
    <cfRule type="containsText" dxfId="2219" priority="486" operator="containsText" text="4- Moderado">
      <formula>NOT(ISERROR(SEARCH("4- Moderado",N25)))</formula>
    </cfRule>
    <cfRule type="containsText" dxfId="2218" priority="487" operator="containsText" text="3- Bajo">
      <formula>NOT(ISERROR(SEARCH("3- Bajo",N25)))</formula>
    </cfRule>
    <cfRule type="containsText" dxfId="2217" priority="488" operator="containsText" text="4- Bajo">
      <formula>NOT(ISERROR(SEARCH("4- Bajo",N25)))</formula>
    </cfRule>
    <cfRule type="containsText" dxfId="2216" priority="489" operator="containsText" text="1- Bajo">
      <formula>NOT(ISERROR(SEARCH("1- Bajo",N25)))</formula>
    </cfRule>
  </conditionalFormatting>
  <conditionalFormatting sqref="H25:H29">
    <cfRule type="containsText" dxfId="2215" priority="471" operator="containsText" text="Muy Alta">
      <formula>NOT(ISERROR(SEARCH("Muy Alta",H25)))</formula>
    </cfRule>
    <cfRule type="containsText" dxfId="2214" priority="472" operator="containsText" text="Alta">
      <formula>NOT(ISERROR(SEARCH("Alta",H25)))</formula>
    </cfRule>
    <cfRule type="containsText" dxfId="2213" priority="473" operator="containsText" text="Muy Alta">
      <formula>NOT(ISERROR(SEARCH("Muy Alta",H25)))</formula>
    </cfRule>
    <cfRule type="containsText" dxfId="2212" priority="478" operator="containsText" text="Muy Baja">
      <formula>NOT(ISERROR(SEARCH("Muy Baja",H25)))</formula>
    </cfRule>
    <cfRule type="containsText" dxfId="2211" priority="479" operator="containsText" text="Baja">
      <formula>NOT(ISERROR(SEARCH("Baja",H25)))</formula>
    </cfRule>
    <cfRule type="containsText" dxfId="2210" priority="480" operator="containsText" text="Media">
      <formula>NOT(ISERROR(SEARCH("Media",H25)))</formula>
    </cfRule>
    <cfRule type="containsText" dxfId="2209" priority="481" operator="containsText" text="Alta">
      <formula>NOT(ISERROR(SEARCH("Alta",H25)))</formula>
    </cfRule>
    <cfRule type="containsText" dxfId="2208" priority="483" operator="containsText" text="Muy Alta">
      <formula>NOT(ISERROR(SEARCH("Muy Alta",H25)))</formula>
    </cfRule>
  </conditionalFormatting>
  <conditionalFormatting sqref="I25:I29">
    <cfRule type="containsText" dxfId="2207" priority="474" operator="containsText" text="Catastrófico">
      <formula>NOT(ISERROR(SEARCH("Catastrófico",I25)))</formula>
    </cfRule>
    <cfRule type="containsText" dxfId="2206" priority="475" operator="containsText" text="Mayor">
      <formula>NOT(ISERROR(SEARCH("Mayor",I25)))</formula>
    </cfRule>
    <cfRule type="containsText" dxfId="2205" priority="476" operator="containsText" text="Menor">
      <formula>NOT(ISERROR(SEARCH("Menor",I25)))</formula>
    </cfRule>
    <cfRule type="containsText" dxfId="2204" priority="477" operator="containsText" text="Leve">
      <formula>NOT(ISERROR(SEARCH("Leve",I25)))</formula>
    </cfRule>
    <cfRule type="containsText" dxfId="2203" priority="482" operator="containsText" text="Moderado">
      <formula>NOT(ISERROR(SEARCH("Moderado",I25)))</formula>
    </cfRule>
  </conditionalFormatting>
  <conditionalFormatting sqref="K25:K29">
    <cfRule type="containsText" dxfId="2202" priority="469" operator="containsText" text="Media">
      <formula>NOT(ISERROR(SEARCH("Media",K25)))</formula>
    </cfRule>
  </conditionalFormatting>
  <conditionalFormatting sqref="L25:L29">
    <cfRule type="containsText" dxfId="2201" priority="468" operator="containsText" text="Moderado">
      <formula>NOT(ISERROR(SEARCH("Moderado",L25)))</formula>
    </cfRule>
  </conditionalFormatting>
  <conditionalFormatting sqref="J25:J29">
    <cfRule type="containsText" dxfId="2200" priority="467" operator="containsText" text="Moderado">
      <formula>NOT(ISERROR(SEARCH("Moderado",J25)))</formula>
    </cfRule>
  </conditionalFormatting>
  <conditionalFormatting sqref="J25:J29">
    <cfRule type="containsText" dxfId="2199" priority="465" operator="containsText" text="Bajo">
      <formula>NOT(ISERROR(SEARCH("Bajo",J25)))</formula>
    </cfRule>
    <cfRule type="containsText" dxfId="2198" priority="466" operator="containsText" text="Extremo">
      <formula>NOT(ISERROR(SEARCH("Extremo",J25)))</formula>
    </cfRule>
  </conditionalFormatting>
  <conditionalFormatting sqref="K25:K29">
    <cfRule type="containsText" dxfId="2197" priority="463" operator="containsText" text="Baja">
      <formula>NOT(ISERROR(SEARCH("Baja",K25)))</formula>
    </cfRule>
    <cfRule type="containsText" dxfId="2196" priority="464" operator="containsText" text="Muy Baja">
      <formula>NOT(ISERROR(SEARCH("Muy Baja",K25)))</formula>
    </cfRule>
  </conditionalFormatting>
  <conditionalFormatting sqref="K25:K29">
    <cfRule type="containsText" dxfId="2195" priority="461" operator="containsText" text="Muy Alta">
      <formula>NOT(ISERROR(SEARCH("Muy Alta",K25)))</formula>
    </cfRule>
    <cfRule type="containsText" dxfId="2194" priority="462" operator="containsText" text="Alta">
      <formula>NOT(ISERROR(SEARCH("Alta",K25)))</formula>
    </cfRule>
  </conditionalFormatting>
  <conditionalFormatting sqref="L25:L29">
    <cfRule type="containsText" dxfId="2193" priority="457" operator="containsText" text="Catastrófico">
      <formula>NOT(ISERROR(SEARCH("Catastrófico",L25)))</formula>
    </cfRule>
    <cfRule type="containsText" dxfId="2192" priority="458" operator="containsText" text="Mayor">
      <formula>NOT(ISERROR(SEARCH("Mayor",L25)))</formula>
    </cfRule>
    <cfRule type="containsText" dxfId="2191" priority="459" operator="containsText" text="Menor">
      <formula>NOT(ISERROR(SEARCH("Menor",L25)))</formula>
    </cfRule>
    <cfRule type="containsText" dxfId="2190" priority="460" operator="containsText" text="Leve">
      <formula>NOT(ISERROR(SEARCH("Leve",L25)))</formula>
    </cfRule>
  </conditionalFormatting>
  <conditionalFormatting sqref="K30:L30">
    <cfRule type="containsText" dxfId="2189" priority="451" operator="containsText" text="3- Moderado">
      <formula>NOT(ISERROR(SEARCH("3- Moderado",K30)))</formula>
    </cfRule>
    <cfRule type="containsText" dxfId="2188" priority="452" operator="containsText" text="6- Moderado">
      <formula>NOT(ISERROR(SEARCH("6- Moderado",K30)))</formula>
    </cfRule>
    <cfRule type="containsText" dxfId="2187" priority="453" operator="containsText" text="4- Moderado">
      <formula>NOT(ISERROR(SEARCH("4- Moderado",K30)))</formula>
    </cfRule>
    <cfRule type="containsText" dxfId="2186" priority="454" operator="containsText" text="3- Bajo">
      <formula>NOT(ISERROR(SEARCH("3- Bajo",K30)))</formula>
    </cfRule>
    <cfRule type="containsText" dxfId="2185" priority="455" operator="containsText" text="4- Bajo">
      <formula>NOT(ISERROR(SEARCH("4- Bajo",K30)))</formula>
    </cfRule>
    <cfRule type="containsText" dxfId="2184" priority="456" operator="containsText" text="1- Bajo">
      <formula>NOT(ISERROR(SEARCH("1- Bajo",K30)))</formula>
    </cfRule>
  </conditionalFormatting>
  <conditionalFormatting sqref="H30:I30">
    <cfRule type="containsText" dxfId="2183" priority="445" operator="containsText" text="3- Moderado">
      <formula>NOT(ISERROR(SEARCH("3- Moderado",H30)))</formula>
    </cfRule>
    <cfRule type="containsText" dxfId="2182" priority="446" operator="containsText" text="6- Moderado">
      <formula>NOT(ISERROR(SEARCH("6- Moderado",H30)))</formula>
    </cfRule>
    <cfRule type="containsText" dxfId="2181" priority="447" operator="containsText" text="4- Moderado">
      <formula>NOT(ISERROR(SEARCH("4- Moderado",H30)))</formula>
    </cfRule>
    <cfRule type="containsText" dxfId="2180" priority="448" operator="containsText" text="3- Bajo">
      <formula>NOT(ISERROR(SEARCH("3- Bajo",H30)))</formula>
    </cfRule>
    <cfRule type="containsText" dxfId="2179" priority="449" operator="containsText" text="4- Bajo">
      <formula>NOT(ISERROR(SEARCH("4- Bajo",H30)))</formula>
    </cfRule>
    <cfRule type="containsText" dxfId="2178" priority="450" operator="containsText" text="1- Bajo">
      <formula>NOT(ISERROR(SEARCH("1- Bajo",H30)))</formula>
    </cfRule>
  </conditionalFormatting>
  <conditionalFormatting sqref="A30 C30:E30">
    <cfRule type="containsText" dxfId="2177" priority="439" operator="containsText" text="3- Moderado">
      <formula>NOT(ISERROR(SEARCH("3- Moderado",A30)))</formula>
    </cfRule>
    <cfRule type="containsText" dxfId="2176" priority="440" operator="containsText" text="6- Moderado">
      <formula>NOT(ISERROR(SEARCH("6- Moderado",A30)))</formula>
    </cfRule>
    <cfRule type="containsText" dxfId="2175" priority="441" operator="containsText" text="4- Moderado">
      <formula>NOT(ISERROR(SEARCH("4- Moderado",A30)))</formula>
    </cfRule>
    <cfRule type="containsText" dxfId="2174" priority="442" operator="containsText" text="3- Bajo">
      <formula>NOT(ISERROR(SEARCH("3- Bajo",A30)))</formula>
    </cfRule>
    <cfRule type="containsText" dxfId="2173" priority="443" operator="containsText" text="4- Bajo">
      <formula>NOT(ISERROR(SEARCH("4- Bajo",A30)))</formula>
    </cfRule>
    <cfRule type="containsText" dxfId="2172" priority="444" operator="containsText" text="1- Bajo">
      <formula>NOT(ISERROR(SEARCH("1- Bajo",A30)))</formula>
    </cfRule>
  </conditionalFormatting>
  <conditionalFormatting sqref="F30:G30">
    <cfRule type="containsText" dxfId="2171" priority="433" operator="containsText" text="3- Moderado">
      <formula>NOT(ISERROR(SEARCH("3- Moderado",F30)))</formula>
    </cfRule>
    <cfRule type="containsText" dxfId="2170" priority="434" operator="containsText" text="6- Moderado">
      <formula>NOT(ISERROR(SEARCH("6- Moderado",F30)))</formula>
    </cfRule>
    <cfRule type="containsText" dxfId="2169" priority="435" operator="containsText" text="4- Moderado">
      <formula>NOT(ISERROR(SEARCH("4- Moderado",F30)))</formula>
    </cfRule>
    <cfRule type="containsText" dxfId="2168" priority="436" operator="containsText" text="3- Bajo">
      <formula>NOT(ISERROR(SEARCH("3- Bajo",F30)))</formula>
    </cfRule>
    <cfRule type="containsText" dxfId="2167" priority="437" operator="containsText" text="4- Bajo">
      <formula>NOT(ISERROR(SEARCH("4- Bajo",F30)))</formula>
    </cfRule>
    <cfRule type="containsText" dxfId="2166" priority="438" operator="containsText" text="1- Bajo">
      <formula>NOT(ISERROR(SEARCH("1- Bajo",F30)))</formula>
    </cfRule>
  </conditionalFormatting>
  <conditionalFormatting sqref="J30:J34">
    <cfRule type="containsText" dxfId="2165" priority="428" operator="containsText" text="Bajo">
      <formula>NOT(ISERROR(SEARCH("Bajo",J30)))</formula>
    </cfRule>
    <cfRule type="containsText" dxfId="2164" priority="429" operator="containsText" text="Moderado">
      <formula>NOT(ISERROR(SEARCH("Moderado",J30)))</formula>
    </cfRule>
    <cfRule type="containsText" dxfId="2163" priority="430" operator="containsText" text="Alto">
      <formula>NOT(ISERROR(SEARCH("Alto",J30)))</formula>
    </cfRule>
    <cfRule type="containsText" dxfId="21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61" priority="403" operator="containsText" text="Moderado">
      <formula>NOT(ISERROR(SEARCH("Moderado",M30)))</formula>
    </cfRule>
    <cfRule type="containsText" dxfId="2160" priority="423" operator="containsText" text="Bajo">
      <formula>NOT(ISERROR(SEARCH("Bajo",M30)))</formula>
    </cfRule>
    <cfRule type="containsText" dxfId="2159" priority="424" operator="containsText" text="Moderado">
      <formula>NOT(ISERROR(SEARCH("Moderado",M30)))</formula>
    </cfRule>
    <cfRule type="containsText" dxfId="2158" priority="425" operator="containsText" text="Alto">
      <formula>NOT(ISERROR(SEARCH("Alto",M30)))</formula>
    </cfRule>
    <cfRule type="containsText" dxfId="21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6" priority="417" operator="containsText" text="3- Moderado">
      <formula>NOT(ISERROR(SEARCH("3- Moderado",N30)))</formula>
    </cfRule>
    <cfRule type="containsText" dxfId="2155" priority="418" operator="containsText" text="6- Moderado">
      <formula>NOT(ISERROR(SEARCH("6- Moderado",N30)))</formula>
    </cfRule>
    <cfRule type="containsText" dxfId="2154" priority="419" operator="containsText" text="4- Moderado">
      <formula>NOT(ISERROR(SEARCH("4- Moderado",N30)))</formula>
    </cfRule>
    <cfRule type="containsText" dxfId="2153" priority="420" operator="containsText" text="3- Bajo">
      <formula>NOT(ISERROR(SEARCH("3- Bajo",N30)))</formula>
    </cfRule>
    <cfRule type="containsText" dxfId="2152" priority="421" operator="containsText" text="4- Bajo">
      <formula>NOT(ISERROR(SEARCH("4- Bajo",N30)))</formula>
    </cfRule>
    <cfRule type="containsText" dxfId="2151" priority="422" operator="containsText" text="1- Bajo">
      <formula>NOT(ISERROR(SEARCH("1- Bajo",N30)))</formula>
    </cfRule>
  </conditionalFormatting>
  <conditionalFormatting sqref="H30:H34">
    <cfRule type="containsText" dxfId="2150" priority="404" operator="containsText" text="Muy Alta">
      <formula>NOT(ISERROR(SEARCH("Muy Alta",H30)))</formula>
    </cfRule>
    <cfRule type="containsText" dxfId="2149" priority="405" operator="containsText" text="Alta">
      <formula>NOT(ISERROR(SEARCH("Alta",H30)))</formula>
    </cfRule>
    <cfRule type="containsText" dxfId="2148" priority="406" operator="containsText" text="Muy Alta">
      <formula>NOT(ISERROR(SEARCH("Muy Alta",H30)))</formula>
    </cfRule>
    <cfRule type="containsText" dxfId="2147" priority="411" operator="containsText" text="Muy Baja">
      <formula>NOT(ISERROR(SEARCH("Muy Baja",H30)))</formula>
    </cfRule>
    <cfRule type="containsText" dxfId="2146" priority="412" operator="containsText" text="Baja">
      <formula>NOT(ISERROR(SEARCH("Baja",H30)))</formula>
    </cfRule>
    <cfRule type="containsText" dxfId="2145" priority="413" operator="containsText" text="Media">
      <formula>NOT(ISERROR(SEARCH("Media",H30)))</formula>
    </cfRule>
    <cfRule type="containsText" dxfId="2144" priority="414" operator="containsText" text="Alta">
      <formula>NOT(ISERROR(SEARCH("Alta",H30)))</formula>
    </cfRule>
    <cfRule type="containsText" dxfId="2143" priority="416" operator="containsText" text="Muy Alta">
      <formula>NOT(ISERROR(SEARCH("Muy Alta",H30)))</formula>
    </cfRule>
  </conditionalFormatting>
  <conditionalFormatting sqref="I30:I34">
    <cfRule type="containsText" dxfId="2142" priority="407" operator="containsText" text="Catastrófico">
      <formula>NOT(ISERROR(SEARCH("Catastrófico",I30)))</formula>
    </cfRule>
    <cfRule type="containsText" dxfId="2141" priority="408" operator="containsText" text="Mayor">
      <formula>NOT(ISERROR(SEARCH("Mayor",I30)))</formula>
    </cfRule>
    <cfRule type="containsText" dxfId="2140" priority="409" operator="containsText" text="Menor">
      <formula>NOT(ISERROR(SEARCH("Menor",I30)))</formula>
    </cfRule>
    <cfRule type="containsText" dxfId="2139" priority="410" operator="containsText" text="Leve">
      <formula>NOT(ISERROR(SEARCH("Leve",I30)))</formula>
    </cfRule>
    <cfRule type="containsText" dxfId="2138" priority="415" operator="containsText" text="Moderado">
      <formula>NOT(ISERROR(SEARCH("Moderado",I30)))</formula>
    </cfRule>
  </conditionalFormatting>
  <conditionalFormatting sqref="K30:K34">
    <cfRule type="containsText" dxfId="2137" priority="402" operator="containsText" text="Media">
      <formula>NOT(ISERROR(SEARCH("Media",K30)))</formula>
    </cfRule>
  </conditionalFormatting>
  <conditionalFormatting sqref="L30:L34">
    <cfRule type="containsText" dxfId="2136" priority="401" operator="containsText" text="Moderado">
      <formula>NOT(ISERROR(SEARCH("Moderado",L30)))</formula>
    </cfRule>
  </conditionalFormatting>
  <conditionalFormatting sqref="J30:J34">
    <cfRule type="containsText" dxfId="2135" priority="400" operator="containsText" text="Moderado">
      <formula>NOT(ISERROR(SEARCH("Moderado",J30)))</formula>
    </cfRule>
  </conditionalFormatting>
  <conditionalFormatting sqref="J30:J34">
    <cfRule type="containsText" dxfId="2134" priority="398" operator="containsText" text="Bajo">
      <formula>NOT(ISERROR(SEARCH("Bajo",J30)))</formula>
    </cfRule>
    <cfRule type="containsText" dxfId="2133" priority="399" operator="containsText" text="Extremo">
      <formula>NOT(ISERROR(SEARCH("Extremo",J30)))</formula>
    </cfRule>
  </conditionalFormatting>
  <conditionalFormatting sqref="K30:K34">
    <cfRule type="containsText" dxfId="2132" priority="396" operator="containsText" text="Baja">
      <formula>NOT(ISERROR(SEARCH("Baja",K30)))</formula>
    </cfRule>
    <cfRule type="containsText" dxfId="2131" priority="397" operator="containsText" text="Muy Baja">
      <formula>NOT(ISERROR(SEARCH("Muy Baja",K30)))</formula>
    </cfRule>
  </conditionalFormatting>
  <conditionalFormatting sqref="K30:K34">
    <cfRule type="containsText" dxfId="2130" priority="394" operator="containsText" text="Muy Alta">
      <formula>NOT(ISERROR(SEARCH("Muy Alta",K30)))</formula>
    </cfRule>
    <cfRule type="containsText" dxfId="2129" priority="395" operator="containsText" text="Alta">
      <formula>NOT(ISERROR(SEARCH("Alta",K30)))</formula>
    </cfRule>
  </conditionalFormatting>
  <conditionalFormatting sqref="L30:L34">
    <cfRule type="containsText" dxfId="2128" priority="390" operator="containsText" text="Catastrófico">
      <formula>NOT(ISERROR(SEARCH("Catastrófico",L30)))</formula>
    </cfRule>
    <cfRule type="containsText" dxfId="2127" priority="391" operator="containsText" text="Mayor">
      <formula>NOT(ISERROR(SEARCH("Mayor",L30)))</formula>
    </cfRule>
    <cfRule type="containsText" dxfId="2126" priority="392" operator="containsText" text="Menor">
      <formula>NOT(ISERROR(SEARCH("Menor",L30)))</formula>
    </cfRule>
    <cfRule type="containsText" dxfId="2125" priority="393" operator="containsText" text="Leve">
      <formula>NOT(ISERROR(SEARCH("Leve",L30)))</formula>
    </cfRule>
  </conditionalFormatting>
  <conditionalFormatting sqref="K35:L35">
    <cfRule type="containsText" dxfId="2124" priority="384" operator="containsText" text="3- Moderado">
      <formula>NOT(ISERROR(SEARCH("3- Moderado",K35)))</formula>
    </cfRule>
    <cfRule type="containsText" dxfId="2123" priority="385" operator="containsText" text="6- Moderado">
      <formula>NOT(ISERROR(SEARCH("6- Moderado",K35)))</formula>
    </cfRule>
    <cfRule type="containsText" dxfId="2122" priority="386" operator="containsText" text="4- Moderado">
      <formula>NOT(ISERROR(SEARCH("4- Moderado",K35)))</formula>
    </cfRule>
    <cfRule type="containsText" dxfId="2121" priority="387" operator="containsText" text="3- Bajo">
      <formula>NOT(ISERROR(SEARCH("3- Bajo",K35)))</formula>
    </cfRule>
    <cfRule type="containsText" dxfId="2120" priority="388" operator="containsText" text="4- Bajo">
      <formula>NOT(ISERROR(SEARCH("4- Bajo",K35)))</formula>
    </cfRule>
    <cfRule type="containsText" dxfId="2119" priority="389" operator="containsText" text="1- Bajo">
      <formula>NOT(ISERROR(SEARCH("1- Bajo",K35)))</formula>
    </cfRule>
  </conditionalFormatting>
  <conditionalFormatting sqref="H35:I35">
    <cfRule type="containsText" dxfId="2118" priority="378" operator="containsText" text="3- Moderado">
      <formula>NOT(ISERROR(SEARCH("3- Moderado",H35)))</formula>
    </cfRule>
    <cfRule type="containsText" dxfId="2117" priority="379" operator="containsText" text="6- Moderado">
      <formula>NOT(ISERROR(SEARCH("6- Moderado",H35)))</formula>
    </cfRule>
    <cfRule type="containsText" dxfId="2116" priority="380" operator="containsText" text="4- Moderado">
      <formula>NOT(ISERROR(SEARCH("4- Moderado",H35)))</formula>
    </cfRule>
    <cfRule type="containsText" dxfId="2115" priority="381" operator="containsText" text="3- Bajo">
      <formula>NOT(ISERROR(SEARCH("3- Bajo",H35)))</formula>
    </cfRule>
    <cfRule type="containsText" dxfId="2114" priority="382" operator="containsText" text="4- Bajo">
      <formula>NOT(ISERROR(SEARCH("4- Bajo",H35)))</formula>
    </cfRule>
    <cfRule type="containsText" dxfId="2113" priority="383" operator="containsText" text="1- Bajo">
      <formula>NOT(ISERROR(SEARCH("1- Bajo",H35)))</formula>
    </cfRule>
  </conditionalFormatting>
  <conditionalFormatting sqref="A35 C35:E35">
    <cfRule type="containsText" dxfId="2112" priority="372" operator="containsText" text="3- Moderado">
      <formula>NOT(ISERROR(SEARCH("3- Moderado",A35)))</formula>
    </cfRule>
    <cfRule type="containsText" dxfId="2111" priority="373" operator="containsText" text="6- Moderado">
      <formula>NOT(ISERROR(SEARCH("6- Moderado",A35)))</formula>
    </cfRule>
    <cfRule type="containsText" dxfId="2110" priority="374" operator="containsText" text="4- Moderado">
      <formula>NOT(ISERROR(SEARCH("4- Moderado",A35)))</formula>
    </cfRule>
    <cfRule type="containsText" dxfId="2109" priority="375" operator="containsText" text="3- Bajo">
      <formula>NOT(ISERROR(SEARCH("3- Bajo",A35)))</formula>
    </cfRule>
    <cfRule type="containsText" dxfId="2108" priority="376" operator="containsText" text="4- Bajo">
      <formula>NOT(ISERROR(SEARCH("4- Bajo",A35)))</formula>
    </cfRule>
    <cfRule type="containsText" dxfId="2107" priority="377" operator="containsText" text="1- Bajo">
      <formula>NOT(ISERROR(SEARCH("1- Bajo",A35)))</formula>
    </cfRule>
  </conditionalFormatting>
  <conditionalFormatting sqref="F35:G35">
    <cfRule type="containsText" dxfId="2106" priority="366" operator="containsText" text="3- Moderado">
      <formula>NOT(ISERROR(SEARCH("3- Moderado",F35)))</formula>
    </cfRule>
    <cfRule type="containsText" dxfId="2105" priority="367" operator="containsText" text="6- Moderado">
      <formula>NOT(ISERROR(SEARCH("6- Moderado",F35)))</formula>
    </cfRule>
    <cfRule type="containsText" dxfId="2104" priority="368" operator="containsText" text="4- Moderado">
      <formula>NOT(ISERROR(SEARCH("4- Moderado",F35)))</formula>
    </cfRule>
    <cfRule type="containsText" dxfId="2103" priority="369" operator="containsText" text="3- Bajo">
      <formula>NOT(ISERROR(SEARCH("3- Bajo",F35)))</formula>
    </cfRule>
    <cfRule type="containsText" dxfId="2102" priority="370" operator="containsText" text="4- Bajo">
      <formula>NOT(ISERROR(SEARCH("4- Bajo",F35)))</formula>
    </cfRule>
    <cfRule type="containsText" dxfId="2101" priority="371" operator="containsText" text="1- Bajo">
      <formula>NOT(ISERROR(SEARCH("1- Bajo",F35)))</formula>
    </cfRule>
  </conditionalFormatting>
  <conditionalFormatting sqref="J35:J39">
    <cfRule type="containsText" dxfId="2100" priority="361" operator="containsText" text="Bajo">
      <formula>NOT(ISERROR(SEARCH("Bajo",J35)))</formula>
    </cfRule>
    <cfRule type="containsText" dxfId="2099" priority="362" operator="containsText" text="Moderado">
      <formula>NOT(ISERROR(SEARCH("Moderado",J35)))</formula>
    </cfRule>
    <cfRule type="containsText" dxfId="2098" priority="363" operator="containsText" text="Alto">
      <formula>NOT(ISERROR(SEARCH("Alto",J35)))</formula>
    </cfRule>
    <cfRule type="containsText" dxfId="20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6" priority="336" operator="containsText" text="Moderado">
      <formula>NOT(ISERROR(SEARCH("Moderado",M35)))</formula>
    </cfRule>
    <cfRule type="containsText" dxfId="2095" priority="356" operator="containsText" text="Bajo">
      <formula>NOT(ISERROR(SEARCH("Bajo",M35)))</formula>
    </cfRule>
    <cfRule type="containsText" dxfId="2094" priority="357" operator="containsText" text="Moderado">
      <formula>NOT(ISERROR(SEARCH("Moderado",M35)))</formula>
    </cfRule>
    <cfRule type="containsText" dxfId="2093" priority="358" operator="containsText" text="Alto">
      <formula>NOT(ISERROR(SEARCH("Alto",M35)))</formula>
    </cfRule>
    <cfRule type="containsText" dxfId="20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91" priority="350" operator="containsText" text="3- Moderado">
      <formula>NOT(ISERROR(SEARCH("3- Moderado",N35)))</formula>
    </cfRule>
    <cfRule type="containsText" dxfId="2090" priority="351" operator="containsText" text="6- Moderado">
      <formula>NOT(ISERROR(SEARCH("6- Moderado",N35)))</formula>
    </cfRule>
    <cfRule type="containsText" dxfId="2089" priority="352" operator="containsText" text="4- Moderado">
      <formula>NOT(ISERROR(SEARCH("4- Moderado",N35)))</formula>
    </cfRule>
    <cfRule type="containsText" dxfId="2088" priority="353" operator="containsText" text="3- Bajo">
      <formula>NOT(ISERROR(SEARCH("3- Bajo",N35)))</formula>
    </cfRule>
    <cfRule type="containsText" dxfId="2087" priority="354" operator="containsText" text="4- Bajo">
      <formula>NOT(ISERROR(SEARCH("4- Bajo",N35)))</formula>
    </cfRule>
    <cfRule type="containsText" dxfId="2086" priority="355" operator="containsText" text="1- Bajo">
      <formula>NOT(ISERROR(SEARCH("1- Bajo",N35)))</formula>
    </cfRule>
  </conditionalFormatting>
  <conditionalFormatting sqref="H35:H39">
    <cfRule type="containsText" dxfId="2085" priority="337" operator="containsText" text="Muy Alta">
      <formula>NOT(ISERROR(SEARCH("Muy Alta",H35)))</formula>
    </cfRule>
    <cfRule type="containsText" dxfId="2084" priority="338" operator="containsText" text="Alta">
      <formula>NOT(ISERROR(SEARCH("Alta",H35)))</formula>
    </cfRule>
    <cfRule type="containsText" dxfId="2083" priority="339" operator="containsText" text="Muy Alta">
      <formula>NOT(ISERROR(SEARCH("Muy Alta",H35)))</formula>
    </cfRule>
    <cfRule type="containsText" dxfId="2082" priority="344" operator="containsText" text="Muy Baja">
      <formula>NOT(ISERROR(SEARCH("Muy Baja",H35)))</formula>
    </cfRule>
    <cfRule type="containsText" dxfId="2081" priority="345" operator="containsText" text="Baja">
      <formula>NOT(ISERROR(SEARCH("Baja",H35)))</formula>
    </cfRule>
    <cfRule type="containsText" dxfId="2080" priority="346" operator="containsText" text="Media">
      <formula>NOT(ISERROR(SEARCH("Media",H35)))</formula>
    </cfRule>
    <cfRule type="containsText" dxfId="2079" priority="347" operator="containsText" text="Alta">
      <formula>NOT(ISERROR(SEARCH("Alta",H35)))</formula>
    </cfRule>
    <cfRule type="containsText" dxfId="2078" priority="349" operator="containsText" text="Muy Alta">
      <formula>NOT(ISERROR(SEARCH("Muy Alta",H35)))</formula>
    </cfRule>
  </conditionalFormatting>
  <conditionalFormatting sqref="I35:I39">
    <cfRule type="containsText" dxfId="2077" priority="340" operator="containsText" text="Catastrófico">
      <formula>NOT(ISERROR(SEARCH("Catastrófico",I35)))</formula>
    </cfRule>
    <cfRule type="containsText" dxfId="2076" priority="341" operator="containsText" text="Mayor">
      <formula>NOT(ISERROR(SEARCH("Mayor",I35)))</formula>
    </cfRule>
    <cfRule type="containsText" dxfId="2075" priority="342" operator="containsText" text="Menor">
      <formula>NOT(ISERROR(SEARCH("Menor",I35)))</formula>
    </cfRule>
    <cfRule type="containsText" dxfId="2074" priority="343" operator="containsText" text="Leve">
      <formula>NOT(ISERROR(SEARCH("Leve",I35)))</formula>
    </cfRule>
    <cfRule type="containsText" dxfId="2073" priority="348" operator="containsText" text="Moderado">
      <formula>NOT(ISERROR(SEARCH("Moderado",I35)))</formula>
    </cfRule>
  </conditionalFormatting>
  <conditionalFormatting sqref="K35:K39">
    <cfRule type="containsText" dxfId="2072" priority="335" operator="containsText" text="Media">
      <formula>NOT(ISERROR(SEARCH("Media",K35)))</formula>
    </cfRule>
  </conditionalFormatting>
  <conditionalFormatting sqref="L35:L39">
    <cfRule type="containsText" dxfId="2071" priority="334" operator="containsText" text="Moderado">
      <formula>NOT(ISERROR(SEARCH("Moderado",L35)))</formula>
    </cfRule>
  </conditionalFormatting>
  <conditionalFormatting sqref="J35:J39">
    <cfRule type="containsText" dxfId="2070" priority="333" operator="containsText" text="Moderado">
      <formula>NOT(ISERROR(SEARCH("Moderado",J35)))</formula>
    </cfRule>
  </conditionalFormatting>
  <conditionalFormatting sqref="J35:J39">
    <cfRule type="containsText" dxfId="2069" priority="331" operator="containsText" text="Bajo">
      <formula>NOT(ISERROR(SEARCH("Bajo",J35)))</formula>
    </cfRule>
    <cfRule type="containsText" dxfId="2068" priority="332" operator="containsText" text="Extremo">
      <formula>NOT(ISERROR(SEARCH("Extremo",J35)))</formula>
    </cfRule>
  </conditionalFormatting>
  <conditionalFormatting sqref="K35:K39">
    <cfRule type="containsText" dxfId="2067" priority="329" operator="containsText" text="Baja">
      <formula>NOT(ISERROR(SEARCH("Baja",K35)))</formula>
    </cfRule>
    <cfRule type="containsText" dxfId="2066" priority="330" operator="containsText" text="Muy Baja">
      <formula>NOT(ISERROR(SEARCH("Muy Baja",K35)))</formula>
    </cfRule>
  </conditionalFormatting>
  <conditionalFormatting sqref="K35:K39">
    <cfRule type="containsText" dxfId="2065" priority="327" operator="containsText" text="Muy Alta">
      <formula>NOT(ISERROR(SEARCH("Muy Alta",K35)))</formula>
    </cfRule>
    <cfRule type="containsText" dxfId="2064" priority="328" operator="containsText" text="Alta">
      <formula>NOT(ISERROR(SEARCH("Alta",K35)))</formula>
    </cfRule>
  </conditionalFormatting>
  <conditionalFormatting sqref="L35:L39">
    <cfRule type="containsText" dxfId="2063" priority="323" operator="containsText" text="Catastrófico">
      <formula>NOT(ISERROR(SEARCH("Catastrófico",L35)))</formula>
    </cfRule>
    <cfRule type="containsText" dxfId="2062" priority="324" operator="containsText" text="Mayor">
      <formula>NOT(ISERROR(SEARCH("Mayor",L35)))</formula>
    </cfRule>
    <cfRule type="containsText" dxfId="2061" priority="325" operator="containsText" text="Menor">
      <formula>NOT(ISERROR(SEARCH("Menor",L35)))</formula>
    </cfRule>
    <cfRule type="containsText" dxfId="2060" priority="326" operator="containsText" text="Leve">
      <formula>NOT(ISERROR(SEARCH("Leve",L35)))</formula>
    </cfRule>
  </conditionalFormatting>
  <conditionalFormatting sqref="K40:L40">
    <cfRule type="containsText" dxfId="2059" priority="317" operator="containsText" text="3- Moderado">
      <formula>NOT(ISERROR(SEARCH("3- Moderado",K40)))</formula>
    </cfRule>
    <cfRule type="containsText" dxfId="2058" priority="318" operator="containsText" text="6- Moderado">
      <formula>NOT(ISERROR(SEARCH("6- Moderado",K40)))</formula>
    </cfRule>
    <cfRule type="containsText" dxfId="2057" priority="319" operator="containsText" text="4- Moderado">
      <formula>NOT(ISERROR(SEARCH("4- Moderado",K40)))</formula>
    </cfRule>
    <cfRule type="containsText" dxfId="2056" priority="320" operator="containsText" text="3- Bajo">
      <formula>NOT(ISERROR(SEARCH("3- Bajo",K40)))</formula>
    </cfRule>
    <cfRule type="containsText" dxfId="2055" priority="321" operator="containsText" text="4- Bajo">
      <formula>NOT(ISERROR(SEARCH("4- Bajo",K40)))</formula>
    </cfRule>
    <cfRule type="containsText" dxfId="2054" priority="322" operator="containsText" text="1- Bajo">
      <formula>NOT(ISERROR(SEARCH("1- Bajo",K40)))</formula>
    </cfRule>
  </conditionalFormatting>
  <conditionalFormatting sqref="H40:I40">
    <cfRule type="containsText" dxfId="2053" priority="311" operator="containsText" text="3- Moderado">
      <formula>NOT(ISERROR(SEARCH("3- Moderado",H40)))</formula>
    </cfRule>
    <cfRule type="containsText" dxfId="2052" priority="312" operator="containsText" text="6- Moderado">
      <formula>NOT(ISERROR(SEARCH("6- Moderado",H40)))</formula>
    </cfRule>
    <cfRule type="containsText" dxfId="2051" priority="313" operator="containsText" text="4- Moderado">
      <formula>NOT(ISERROR(SEARCH("4- Moderado",H40)))</formula>
    </cfRule>
    <cfRule type="containsText" dxfId="2050" priority="314" operator="containsText" text="3- Bajo">
      <formula>NOT(ISERROR(SEARCH("3- Bajo",H40)))</formula>
    </cfRule>
    <cfRule type="containsText" dxfId="2049" priority="315" operator="containsText" text="4- Bajo">
      <formula>NOT(ISERROR(SEARCH("4- Bajo",H40)))</formula>
    </cfRule>
    <cfRule type="containsText" dxfId="2048" priority="316" operator="containsText" text="1- Bajo">
      <formula>NOT(ISERROR(SEARCH("1- Bajo",H40)))</formula>
    </cfRule>
  </conditionalFormatting>
  <conditionalFormatting sqref="A40 C40:E40">
    <cfRule type="containsText" dxfId="2047" priority="305" operator="containsText" text="3- Moderado">
      <formula>NOT(ISERROR(SEARCH("3- Moderado",A40)))</formula>
    </cfRule>
    <cfRule type="containsText" dxfId="2046" priority="306" operator="containsText" text="6- Moderado">
      <formula>NOT(ISERROR(SEARCH("6- Moderado",A40)))</formula>
    </cfRule>
    <cfRule type="containsText" dxfId="2045" priority="307" operator="containsText" text="4- Moderado">
      <formula>NOT(ISERROR(SEARCH("4- Moderado",A40)))</formula>
    </cfRule>
    <cfRule type="containsText" dxfId="2044" priority="308" operator="containsText" text="3- Bajo">
      <formula>NOT(ISERROR(SEARCH("3- Bajo",A40)))</formula>
    </cfRule>
    <cfRule type="containsText" dxfId="2043" priority="309" operator="containsText" text="4- Bajo">
      <formula>NOT(ISERROR(SEARCH("4- Bajo",A40)))</formula>
    </cfRule>
    <cfRule type="containsText" dxfId="2042" priority="310" operator="containsText" text="1- Bajo">
      <formula>NOT(ISERROR(SEARCH("1- Bajo",A40)))</formula>
    </cfRule>
  </conditionalFormatting>
  <conditionalFormatting sqref="F40:G40">
    <cfRule type="containsText" dxfId="2041" priority="299" operator="containsText" text="3- Moderado">
      <formula>NOT(ISERROR(SEARCH("3- Moderado",F40)))</formula>
    </cfRule>
    <cfRule type="containsText" dxfId="2040" priority="300" operator="containsText" text="6- Moderado">
      <formula>NOT(ISERROR(SEARCH("6- Moderado",F40)))</formula>
    </cfRule>
    <cfRule type="containsText" dxfId="2039" priority="301" operator="containsText" text="4- Moderado">
      <formula>NOT(ISERROR(SEARCH("4- Moderado",F40)))</formula>
    </cfRule>
    <cfRule type="containsText" dxfId="2038" priority="302" operator="containsText" text="3- Bajo">
      <formula>NOT(ISERROR(SEARCH("3- Bajo",F40)))</formula>
    </cfRule>
    <cfRule type="containsText" dxfId="2037" priority="303" operator="containsText" text="4- Bajo">
      <formula>NOT(ISERROR(SEARCH("4- Bajo",F40)))</formula>
    </cfRule>
    <cfRule type="containsText" dxfId="2036" priority="304" operator="containsText" text="1- Bajo">
      <formula>NOT(ISERROR(SEARCH("1- Bajo",F40)))</formula>
    </cfRule>
  </conditionalFormatting>
  <conditionalFormatting sqref="J40:J44">
    <cfRule type="containsText" dxfId="2035" priority="294" operator="containsText" text="Bajo">
      <formula>NOT(ISERROR(SEARCH("Bajo",J40)))</formula>
    </cfRule>
    <cfRule type="containsText" dxfId="2034" priority="295" operator="containsText" text="Moderado">
      <formula>NOT(ISERROR(SEARCH("Moderado",J40)))</formula>
    </cfRule>
    <cfRule type="containsText" dxfId="2033" priority="296" operator="containsText" text="Alto">
      <formula>NOT(ISERROR(SEARCH("Alto",J40)))</formula>
    </cfRule>
    <cfRule type="containsText" dxfId="20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31" priority="269" operator="containsText" text="Moderado">
      <formula>NOT(ISERROR(SEARCH("Moderado",M40)))</formula>
    </cfRule>
    <cfRule type="containsText" dxfId="2030" priority="289" operator="containsText" text="Bajo">
      <formula>NOT(ISERROR(SEARCH("Bajo",M40)))</formula>
    </cfRule>
    <cfRule type="containsText" dxfId="2029" priority="290" operator="containsText" text="Moderado">
      <formula>NOT(ISERROR(SEARCH("Moderado",M40)))</formula>
    </cfRule>
    <cfRule type="containsText" dxfId="2028" priority="291" operator="containsText" text="Alto">
      <formula>NOT(ISERROR(SEARCH("Alto",M40)))</formula>
    </cfRule>
    <cfRule type="containsText" dxfId="20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6" priority="283" operator="containsText" text="3- Moderado">
      <formula>NOT(ISERROR(SEARCH("3- Moderado",N40)))</formula>
    </cfRule>
    <cfRule type="containsText" dxfId="2025" priority="284" operator="containsText" text="6- Moderado">
      <formula>NOT(ISERROR(SEARCH("6- Moderado",N40)))</formula>
    </cfRule>
    <cfRule type="containsText" dxfId="2024" priority="285" operator="containsText" text="4- Moderado">
      <formula>NOT(ISERROR(SEARCH("4- Moderado",N40)))</formula>
    </cfRule>
    <cfRule type="containsText" dxfId="2023" priority="286" operator="containsText" text="3- Bajo">
      <formula>NOT(ISERROR(SEARCH("3- Bajo",N40)))</formula>
    </cfRule>
    <cfRule type="containsText" dxfId="2022" priority="287" operator="containsText" text="4- Bajo">
      <formula>NOT(ISERROR(SEARCH("4- Bajo",N40)))</formula>
    </cfRule>
    <cfRule type="containsText" dxfId="2021" priority="288" operator="containsText" text="1- Bajo">
      <formula>NOT(ISERROR(SEARCH("1- Bajo",N40)))</formula>
    </cfRule>
  </conditionalFormatting>
  <conditionalFormatting sqref="H40:H44">
    <cfRule type="containsText" dxfId="2020" priority="270" operator="containsText" text="Muy Alta">
      <formula>NOT(ISERROR(SEARCH("Muy Alta",H40)))</formula>
    </cfRule>
    <cfRule type="containsText" dxfId="2019" priority="271" operator="containsText" text="Alta">
      <formula>NOT(ISERROR(SEARCH("Alta",H40)))</formula>
    </cfRule>
    <cfRule type="containsText" dxfId="2018" priority="272" operator="containsText" text="Muy Alta">
      <formula>NOT(ISERROR(SEARCH("Muy Alta",H40)))</formula>
    </cfRule>
    <cfRule type="containsText" dxfId="2017" priority="277" operator="containsText" text="Muy Baja">
      <formula>NOT(ISERROR(SEARCH("Muy Baja",H40)))</formula>
    </cfRule>
    <cfRule type="containsText" dxfId="2016" priority="278" operator="containsText" text="Baja">
      <formula>NOT(ISERROR(SEARCH("Baja",H40)))</formula>
    </cfRule>
    <cfRule type="containsText" dxfId="2015" priority="279" operator="containsText" text="Media">
      <formula>NOT(ISERROR(SEARCH("Media",H40)))</formula>
    </cfRule>
    <cfRule type="containsText" dxfId="2014" priority="280" operator="containsText" text="Alta">
      <formula>NOT(ISERROR(SEARCH("Alta",H40)))</formula>
    </cfRule>
    <cfRule type="containsText" dxfId="2013" priority="282" operator="containsText" text="Muy Alta">
      <formula>NOT(ISERROR(SEARCH("Muy Alta",H40)))</formula>
    </cfRule>
  </conditionalFormatting>
  <conditionalFormatting sqref="I40:I44">
    <cfRule type="containsText" dxfId="2012" priority="273" operator="containsText" text="Catastrófico">
      <formula>NOT(ISERROR(SEARCH("Catastrófico",I40)))</formula>
    </cfRule>
    <cfRule type="containsText" dxfId="2011" priority="274" operator="containsText" text="Mayor">
      <formula>NOT(ISERROR(SEARCH("Mayor",I40)))</formula>
    </cfRule>
    <cfRule type="containsText" dxfId="2010" priority="275" operator="containsText" text="Menor">
      <formula>NOT(ISERROR(SEARCH("Menor",I40)))</formula>
    </cfRule>
    <cfRule type="containsText" dxfId="2009" priority="276" operator="containsText" text="Leve">
      <formula>NOT(ISERROR(SEARCH("Leve",I40)))</formula>
    </cfRule>
    <cfRule type="containsText" dxfId="2008" priority="281" operator="containsText" text="Moderado">
      <formula>NOT(ISERROR(SEARCH("Moderado",I40)))</formula>
    </cfRule>
  </conditionalFormatting>
  <conditionalFormatting sqref="K40:K44">
    <cfRule type="containsText" dxfId="2007" priority="268" operator="containsText" text="Media">
      <formula>NOT(ISERROR(SEARCH("Media",K40)))</formula>
    </cfRule>
  </conditionalFormatting>
  <conditionalFormatting sqref="L40:L44">
    <cfRule type="containsText" dxfId="2006" priority="267" operator="containsText" text="Moderado">
      <formula>NOT(ISERROR(SEARCH("Moderado",L40)))</formula>
    </cfRule>
  </conditionalFormatting>
  <conditionalFormatting sqref="J40:J44">
    <cfRule type="containsText" dxfId="2005" priority="266" operator="containsText" text="Moderado">
      <formula>NOT(ISERROR(SEARCH("Moderado",J40)))</formula>
    </cfRule>
  </conditionalFormatting>
  <conditionalFormatting sqref="J40:J44">
    <cfRule type="containsText" dxfId="2004" priority="264" operator="containsText" text="Bajo">
      <formula>NOT(ISERROR(SEARCH("Bajo",J40)))</formula>
    </cfRule>
    <cfRule type="containsText" dxfId="2003" priority="265" operator="containsText" text="Extremo">
      <formula>NOT(ISERROR(SEARCH("Extremo",J40)))</formula>
    </cfRule>
  </conditionalFormatting>
  <conditionalFormatting sqref="K40:K44">
    <cfRule type="containsText" dxfId="2002" priority="262" operator="containsText" text="Baja">
      <formula>NOT(ISERROR(SEARCH("Baja",K40)))</formula>
    </cfRule>
    <cfRule type="containsText" dxfId="2001" priority="263" operator="containsText" text="Muy Baja">
      <formula>NOT(ISERROR(SEARCH("Muy Baja",K40)))</formula>
    </cfRule>
  </conditionalFormatting>
  <conditionalFormatting sqref="K40:K44">
    <cfRule type="containsText" dxfId="2000" priority="260" operator="containsText" text="Muy Alta">
      <formula>NOT(ISERROR(SEARCH("Muy Alta",K40)))</formula>
    </cfRule>
    <cfRule type="containsText" dxfId="1999" priority="261" operator="containsText" text="Alta">
      <formula>NOT(ISERROR(SEARCH("Alta",K40)))</formula>
    </cfRule>
  </conditionalFormatting>
  <conditionalFormatting sqref="L40:L44">
    <cfRule type="containsText" dxfId="1998" priority="256" operator="containsText" text="Catastrófico">
      <formula>NOT(ISERROR(SEARCH("Catastrófico",L40)))</formula>
    </cfRule>
    <cfRule type="containsText" dxfId="1997" priority="257" operator="containsText" text="Mayor">
      <formula>NOT(ISERROR(SEARCH("Mayor",L40)))</formula>
    </cfRule>
    <cfRule type="containsText" dxfId="1996" priority="258" operator="containsText" text="Menor">
      <formula>NOT(ISERROR(SEARCH("Menor",L40)))</formula>
    </cfRule>
    <cfRule type="containsText" dxfId="1995" priority="259" operator="containsText" text="Leve">
      <formula>NOT(ISERROR(SEARCH("Leve",L40)))</formula>
    </cfRule>
  </conditionalFormatting>
  <conditionalFormatting sqref="K45:L45">
    <cfRule type="containsText" dxfId="1994" priority="250" operator="containsText" text="3- Moderado">
      <formula>NOT(ISERROR(SEARCH("3- Moderado",K45)))</formula>
    </cfRule>
    <cfRule type="containsText" dxfId="1993" priority="251" operator="containsText" text="6- Moderado">
      <formula>NOT(ISERROR(SEARCH("6- Moderado",K45)))</formula>
    </cfRule>
    <cfRule type="containsText" dxfId="1992" priority="252" operator="containsText" text="4- Moderado">
      <formula>NOT(ISERROR(SEARCH("4- Moderado",K45)))</formula>
    </cfRule>
    <cfRule type="containsText" dxfId="1991" priority="253" operator="containsText" text="3- Bajo">
      <formula>NOT(ISERROR(SEARCH("3- Bajo",K45)))</formula>
    </cfRule>
    <cfRule type="containsText" dxfId="1990" priority="254" operator="containsText" text="4- Bajo">
      <formula>NOT(ISERROR(SEARCH("4- Bajo",K45)))</formula>
    </cfRule>
    <cfRule type="containsText" dxfId="1989" priority="255" operator="containsText" text="1- Bajo">
      <formula>NOT(ISERROR(SEARCH("1- Bajo",K45)))</formula>
    </cfRule>
  </conditionalFormatting>
  <conditionalFormatting sqref="H45:I45">
    <cfRule type="containsText" dxfId="1988" priority="244" operator="containsText" text="3- Moderado">
      <formula>NOT(ISERROR(SEARCH("3- Moderado",H45)))</formula>
    </cfRule>
    <cfRule type="containsText" dxfId="1987" priority="245" operator="containsText" text="6- Moderado">
      <formula>NOT(ISERROR(SEARCH("6- Moderado",H45)))</formula>
    </cfRule>
    <cfRule type="containsText" dxfId="1986" priority="246" operator="containsText" text="4- Moderado">
      <formula>NOT(ISERROR(SEARCH("4- Moderado",H45)))</formula>
    </cfRule>
    <cfRule type="containsText" dxfId="1985" priority="247" operator="containsText" text="3- Bajo">
      <formula>NOT(ISERROR(SEARCH("3- Bajo",H45)))</formula>
    </cfRule>
    <cfRule type="containsText" dxfId="1984" priority="248" operator="containsText" text="4- Bajo">
      <formula>NOT(ISERROR(SEARCH("4- Bajo",H45)))</formula>
    </cfRule>
    <cfRule type="containsText" dxfId="1983" priority="249" operator="containsText" text="1- Bajo">
      <formula>NOT(ISERROR(SEARCH("1- Bajo",H45)))</formula>
    </cfRule>
  </conditionalFormatting>
  <conditionalFormatting sqref="A45 C45:E45">
    <cfRule type="containsText" dxfId="1982" priority="238" operator="containsText" text="3- Moderado">
      <formula>NOT(ISERROR(SEARCH("3- Moderado",A45)))</formula>
    </cfRule>
    <cfRule type="containsText" dxfId="1981" priority="239" operator="containsText" text="6- Moderado">
      <formula>NOT(ISERROR(SEARCH("6- Moderado",A45)))</formula>
    </cfRule>
    <cfRule type="containsText" dxfId="1980" priority="240" operator="containsText" text="4- Moderado">
      <formula>NOT(ISERROR(SEARCH("4- Moderado",A45)))</formula>
    </cfRule>
    <cfRule type="containsText" dxfId="1979" priority="241" operator="containsText" text="3- Bajo">
      <formula>NOT(ISERROR(SEARCH("3- Bajo",A45)))</formula>
    </cfRule>
    <cfRule type="containsText" dxfId="1978" priority="242" operator="containsText" text="4- Bajo">
      <formula>NOT(ISERROR(SEARCH("4- Bajo",A45)))</formula>
    </cfRule>
    <cfRule type="containsText" dxfId="1977" priority="243" operator="containsText" text="1- Bajo">
      <formula>NOT(ISERROR(SEARCH("1- Bajo",A45)))</formula>
    </cfRule>
  </conditionalFormatting>
  <conditionalFormatting sqref="F45:G45">
    <cfRule type="containsText" dxfId="1976" priority="232" operator="containsText" text="3- Moderado">
      <formula>NOT(ISERROR(SEARCH("3- Moderado",F45)))</formula>
    </cfRule>
    <cfRule type="containsText" dxfId="1975" priority="233" operator="containsText" text="6- Moderado">
      <formula>NOT(ISERROR(SEARCH("6- Moderado",F45)))</formula>
    </cfRule>
    <cfRule type="containsText" dxfId="1974" priority="234" operator="containsText" text="4- Moderado">
      <formula>NOT(ISERROR(SEARCH("4- Moderado",F45)))</formula>
    </cfRule>
    <cfRule type="containsText" dxfId="1973" priority="235" operator="containsText" text="3- Bajo">
      <formula>NOT(ISERROR(SEARCH("3- Bajo",F45)))</formula>
    </cfRule>
    <cfRule type="containsText" dxfId="1972" priority="236" operator="containsText" text="4- Bajo">
      <formula>NOT(ISERROR(SEARCH("4- Bajo",F45)))</formula>
    </cfRule>
    <cfRule type="containsText" dxfId="1971" priority="237" operator="containsText" text="1- Bajo">
      <formula>NOT(ISERROR(SEARCH("1- Bajo",F45)))</formula>
    </cfRule>
  </conditionalFormatting>
  <conditionalFormatting sqref="J45:J49">
    <cfRule type="containsText" dxfId="1970" priority="227" operator="containsText" text="Bajo">
      <formula>NOT(ISERROR(SEARCH("Bajo",J45)))</formula>
    </cfRule>
    <cfRule type="containsText" dxfId="1969" priority="228" operator="containsText" text="Moderado">
      <formula>NOT(ISERROR(SEARCH("Moderado",J45)))</formula>
    </cfRule>
    <cfRule type="containsText" dxfId="1968" priority="229" operator="containsText" text="Alto">
      <formula>NOT(ISERROR(SEARCH("Alto",J45)))</formula>
    </cfRule>
    <cfRule type="containsText" dxfId="19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6" priority="202" operator="containsText" text="Moderado">
      <formula>NOT(ISERROR(SEARCH("Moderado",M45)))</formula>
    </cfRule>
    <cfRule type="containsText" dxfId="1965" priority="222" operator="containsText" text="Bajo">
      <formula>NOT(ISERROR(SEARCH("Bajo",M45)))</formula>
    </cfRule>
    <cfRule type="containsText" dxfId="1964" priority="223" operator="containsText" text="Moderado">
      <formula>NOT(ISERROR(SEARCH("Moderado",M45)))</formula>
    </cfRule>
    <cfRule type="containsText" dxfId="1963" priority="224" operator="containsText" text="Alto">
      <formula>NOT(ISERROR(SEARCH("Alto",M45)))</formula>
    </cfRule>
    <cfRule type="containsText" dxfId="19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61" priority="216" operator="containsText" text="3- Moderado">
      <formula>NOT(ISERROR(SEARCH("3- Moderado",N45)))</formula>
    </cfRule>
    <cfRule type="containsText" dxfId="1960" priority="217" operator="containsText" text="6- Moderado">
      <formula>NOT(ISERROR(SEARCH("6- Moderado",N45)))</formula>
    </cfRule>
    <cfRule type="containsText" dxfId="1959" priority="218" operator="containsText" text="4- Moderado">
      <formula>NOT(ISERROR(SEARCH("4- Moderado",N45)))</formula>
    </cfRule>
    <cfRule type="containsText" dxfId="1958" priority="219" operator="containsText" text="3- Bajo">
      <formula>NOT(ISERROR(SEARCH("3- Bajo",N45)))</formula>
    </cfRule>
    <cfRule type="containsText" dxfId="1957" priority="220" operator="containsText" text="4- Bajo">
      <formula>NOT(ISERROR(SEARCH("4- Bajo",N45)))</formula>
    </cfRule>
    <cfRule type="containsText" dxfId="1956" priority="221" operator="containsText" text="1- Bajo">
      <formula>NOT(ISERROR(SEARCH("1- Bajo",N45)))</formula>
    </cfRule>
  </conditionalFormatting>
  <conditionalFormatting sqref="H45:H49">
    <cfRule type="containsText" dxfId="1955" priority="203" operator="containsText" text="Muy Alta">
      <formula>NOT(ISERROR(SEARCH("Muy Alta",H45)))</formula>
    </cfRule>
    <cfRule type="containsText" dxfId="1954" priority="204" operator="containsText" text="Alta">
      <formula>NOT(ISERROR(SEARCH("Alta",H45)))</formula>
    </cfRule>
    <cfRule type="containsText" dxfId="1953" priority="205" operator="containsText" text="Muy Alta">
      <formula>NOT(ISERROR(SEARCH("Muy Alta",H45)))</formula>
    </cfRule>
    <cfRule type="containsText" dxfId="1952" priority="210" operator="containsText" text="Muy Baja">
      <formula>NOT(ISERROR(SEARCH("Muy Baja",H45)))</formula>
    </cfRule>
    <cfRule type="containsText" dxfId="1951" priority="211" operator="containsText" text="Baja">
      <formula>NOT(ISERROR(SEARCH("Baja",H45)))</formula>
    </cfRule>
    <cfRule type="containsText" dxfId="1950" priority="212" operator="containsText" text="Media">
      <formula>NOT(ISERROR(SEARCH("Media",H45)))</formula>
    </cfRule>
    <cfRule type="containsText" dxfId="1949" priority="213" operator="containsText" text="Alta">
      <formula>NOT(ISERROR(SEARCH("Alta",H45)))</formula>
    </cfRule>
    <cfRule type="containsText" dxfId="1948" priority="215" operator="containsText" text="Muy Alta">
      <formula>NOT(ISERROR(SEARCH("Muy Alta",H45)))</formula>
    </cfRule>
  </conditionalFormatting>
  <conditionalFormatting sqref="I45:I49">
    <cfRule type="containsText" dxfId="1947" priority="206" operator="containsText" text="Catastrófico">
      <formula>NOT(ISERROR(SEARCH("Catastrófico",I45)))</formula>
    </cfRule>
    <cfRule type="containsText" dxfId="1946" priority="207" operator="containsText" text="Mayor">
      <formula>NOT(ISERROR(SEARCH("Mayor",I45)))</formula>
    </cfRule>
    <cfRule type="containsText" dxfId="1945" priority="208" operator="containsText" text="Menor">
      <formula>NOT(ISERROR(SEARCH("Menor",I45)))</formula>
    </cfRule>
    <cfRule type="containsText" dxfId="1944" priority="209" operator="containsText" text="Leve">
      <formula>NOT(ISERROR(SEARCH("Leve",I45)))</formula>
    </cfRule>
    <cfRule type="containsText" dxfId="1943" priority="214" operator="containsText" text="Moderado">
      <formula>NOT(ISERROR(SEARCH("Moderado",I45)))</formula>
    </cfRule>
  </conditionalFormatting>
  <conditionalFormatting sqref="K45:K49">
    <cfRule type="containsText" dxfId="1942" priority="201" operator="containsText" text="Media">
      <formula>NOT(ISERROR(SEARCH("Media",K45)))</formula>
    </cfRule>
  </conditionalFormatting>
  <conditionalFormatting sqref="L45:L49">
    <cfRule type="containsText" dxfId="1941" priority="200" operator="containsText" text="Moderado">
      <formula>NOT(ISERROR(SEARCH("Moderado",L45)))</formula>
    </cfRule>
  </conditionalFormatting>
  <conditionalFormatting sqref="J45:J49">
    <cfRule type="containsText" dxfId="1940" priority="199" operator="containsText" text="Moderado">
      <formula>NOT(ISERROR(SEARCH("Moderado",J45)))</formula>
    </cfRule>
  </conditionalFormatting>
  <conditionalFormatting sqref="J45:J49">
    <cfRule type="containsText" dxfId="1939" priority="197" operator="containsText" text="Bajo">
      <formula>NOT(ISERROR(SEARCH("Bajo",J45)))</formula>
    </cfRule>
    <cfRule type="containsText" dxfId="1938" priority="198" operator="containsText" text="Extremo">
      <formula>NOT(ISERROR(SEARCH("Extremo",J45)))</formula>
    </cfRule>
  </conditionalFormatting>
  <conditionalFormatting sqref="K45:K49">
    <cfRule type="containsText" dxfId="1937" priority="195" operator="containsText" text="Baja">
      <formula>NOT(ISERROR(SEARCH("Baja",K45)))</formula>
    </cfRule>
    <cfRule type="containsText" dxfId="1936" priority="196" operator="containsText" text="Muy Baja">
      <formula>NOT(ISERROR(SEARCH("Muy Baja",K45)))</formula>
    </cfRule>
  </conditionalFormatting>
  <conditionalFormatting sqref="K45:K49">
    <cfRule type="containsText" dxfId="1935" priority="193" operator="containsText" text="Muy Alta">
      <formula>NOT(ISERROR(SEARCH("Muy Alta",K45)))</formula>
    </cfRule>
    <cfRule type="containsText" dxfId="1934" priority="194" operator="containsText" text="Alta">
      <formula>NOT(ISERROR(SEARCH("Alta",K45)))</formula>
    </cfRule>
  </conditionalFormatting>
  <conditionalFormatting sqref="L45:L49">
    <cfRule type="containsText" dxfId="1933" priority="189" operator="containsText" text="Catastrófico">
      <formula>NOT(ISERROR(SEARCH("Catastrófico",L45)))</formula>
    </cfRule>
    <cfRule type="containsText" dxfId="1932" priority="190" operator="containsText" text="Mayor">
      <formula>NOT(ISERROR(SEARCH("Mayor",L45)))</formula>
    </cfRule>
    <cfRule type="containsText" dxfId="1931" priority="191" operator="containsText" text="Menor">
      <formula>NOT(ISERROR(SEARCH("Menor",L45)))</formula>
    </cfRule>
    <cfRule type="containsText" dxfId="1930" priority="192" operator="containsText" text="Leve">
      <formula>NOT(ISERROR(SEARCH("Leve",L45)))</formula>
    </cfRule>
  </conditionalFormatting>
  <conditionalFormatting sqref="K50:L50">
    <cfRule type="containsText" dxfId="1929" priority="183" operator="containsText" text="3- Moderado">
      <formula>NOT(ISERROR(SEARCH("3- Moderado",K50)))</formula>
    </cfRule>
    <cfRule type="containsText" dxfId="1928" priority="184" operator="containsText" text="6- Moderado">
      <formula>NOT(ISERROR(SEARCH("6- Moderado",K50)))</formula>
    </cfRule>
    <cfRule type="containsText" dxfId="1927" priority="185" operator="containsText" text="4- Moderado">
      <formula>NOT(ISERROR(SEARCH("4- Moderado",K50)))</formula>
    </cfRule>
    <cfRule type="containsText" dxfId="1926" priority="186" operator="containsText" text="3- Bajo">
      <formula>NOT(ISERROR(SEARCH("3- Bajo",K50)))</formula>
    </cfRule>
    <cfRule type="containsText" dxfId="1925" priority="187" operator="containsText" text="4- Bajo">
      <formula>NOT(ISERROR(SEARCH("4- Bajo",K50)))</formula>
    </cfRule>
    <cfRule type="containsText" dxfId="1924" priority="188" operator="containsText" text="1- Bajo">
      <formula>NOT(ISERROR(SEARCH("1- Bajo",K50)))</formula>
    </cfRule>
  </conditionalFormatting>
  <conditionalFormatting sqref="H50:I50">
    <cfRule type="containsText" dxfId="1923" priority="177" operator="containsText" text="3- Moderado">
      <formula>NOT(ISERROR(SEARCH("3- Moderado",H50)))</formula>
    </cfRule>
    <cfRule type="containsText" dxfId="1922" priority="178" operator="containsText" text="6- Moderado">
      <formula>NOT(ISERROR(SEARCH("6- Moderado",H50)))</formula>
    </cfRule>
    <cfRule type="containsText" dxfId="1921" priority="179" operator="containsText" text="4- Moderado">
      <formula>NOT(ISERROR(SEARCH("4- Moderado",H50)))</formula>
    </cfRule>
    <cfRule type="containsText" dxfId="1920" priority="180" operator="containsText" text="3- Bajo">
      <formula>NOT(ISERROR(SEARCH("3- Bajo",H50)))</formula>
    </cfRule>
    <cfRule type="containsText" dxfId="1919" priority="181" operator="containsText" text="4- Bajo">
      <formula>NOT(ISERROR(SEARCH("4- Bajo",H50)))</formula>
    </cfRule>
    <cfRule type="containsText" dxfId="1918" priority="182" operator="containsText" text="1- Bajo">
      <formula>NOT(ISERROR(SEARCH("1- Bajo",H50)))</formula>
    </cfRule>
  </conditionalFormatting>
  <conditionalFormatting sqref="A50 C50:E50">
    <cfRule type="containsText" dxfId="1917" priority="171" operator="containsText" text="3- Moderado">
      <formula>NOT(ISERROR(SEARCH("3- Moderado",A50)))</formula>
    </cfRule>
    <cfRule type="containsText" dxfId="1916" priority="172" operator="containsText" text="6- Moderado">
      <formula>NOT(ISERROR(SEARCH("6- Moderado",A50)))</formula>
    </cfRule>
    <cfRule type="containsText" dxfId="1915" priority="173" operator="containsText" text="4- Moderado">
      <formula>NOT(ISERROR(SEARCH("4- Moderado",A50)))</formula>
    </cfRule>
    <cfRule type="containsText" dxfId="1914" priority="174" operator="containsText" text="3- Bajo">
      <formula>NOT(ISERROR(SEARCH("3- Bajo",A50)))</formula>
    </cfRule>
    <cfRule type="containsText" dxfId="1913" priority="175" operator="containsText" text="4- Bajo">
      <formula>NOT(ISERROR(SEARCH("4- Bajo",A50)))</formula>
    </cfRule>
    <cfRule type="containsText" dxfId="1912" priority="176" operator="containsText" text="1- Bajo">
      <formula>NOT(ISERROR(SEARCH("1- Bajo",A50)))</formula>
    </cfRule>
  </conditionalFormatting>
  <conditionalFormatting sqref="F50:G50">
    <cfRule type="containsText" dxfId="1911" priority="165" operator="containsText" text="3- Moderado">
      <formula>NOT(ISERROR(SEARCH("3- Moderado",F50)))</formula>
    </cfRule>
    <cfRule type="containsText" dxfId="1910" priority="166" operator="containsText" text="6- Moderado">
      <formula>NOT(ISERROR(SEARCH("6- Moderado",F50)))</formula>
    </cfRule>
    <cfRule type="containsText" dxfId="1909" priority="167" operator="containsText" text="4- Moderado">
      <formula>NOT(ISERROR(SEARCH("4- Moderado",F50)))</formula>
    </cfRule>
    <cfRule type="containsText" dxfId="1908" priority="168" operator="containsText" text="3- Bajo">
      <formula>NOT(ISERROR(SEARCH("3- Bajo",F50)))</formula>
    </cfRule>
    <cfRule type="containsText" dxfId="1907" priority="169" operator="containsText" text="4- Bajo">
      <formula>NOT(ISERROR(SEARCH("4- Bajo",F50)))</formula>
    </cfRule>
    <cfRule type="containsText" dxfId="1906" priority="170" operator="containsText" text="1- Bajo">
      <formula>NOT(ISERROR(SEARCH("1- Bajo",F50)))</formula>
    </cfRule>
  </conditionalFormatting>
  <conditionalFormatting sqref="J50:J54">
    <cfRule type="containsText" dxfId="1905" priority="160" operator="containsText" text="Bajo">
      <formula>NOT(ISERROR(SEARCH("Bajo",J50)))</formula>
    </cfRule>
    <cfRule type="containsText" dxfId="1904" priority="161" operator="containsText" text="Moderado">
      <formula>NOT(ISERROR(SEARCH("Moderado",J50)))</formula>
    </cfRule>
    <cfRule type="containsText" dxfId="1903" priority="162" operator="containsText" text="Alto">
      <formula>NOT(ISERROR(SEARCH("Alto",J50)))</formula>
    </cfRule>
    <cfRule type="containsText" dxfId="19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01" priority="135" operator="containsText" text="Moderado">
      <formula>NOT(ISERROR(SEARCH("Moderado",M50)))</formula>
    </cfRule>
    <cfRule type="containsText" dxfId="1900" priority="155" operator="containsText" text="Bajo">
      <formula>NOT(ISERROR(SEARCH("Bajo",M50)))</formula>
    </cfRule>
    <cfRule type="containsText" dxfId="1899" priority="156" operator="containsText" text="Moderado">
      <formula>NOT(ISERROR(SEARCH("Moderado",M50)))</formula>
    </cfRule>
    <cfRule type="containsText" dxfId="1898" priority="157" operator="containsText" text="Alto">
      <formula>NOT(ISERROR(SEARCH("Alto",M50)))</formula>
    </cfRule>
    <cfRule type="containsText" dxfId="18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6" priority="149" operator="containsText" text="3- Moderado">
      <formula>NOT(ISERROR(SEARCH("3- Moderado",N50)))</formula>
    </cfRule>
    <cfRule type="containsText" dxfId="1895" priority="150" operator="containsText" text="6- Moderado">
      <formula>NOT(ISERROR(SEARCH("6- Moderado",N50)))</formula>
    </cfRule>
    <cfRule type="containsText" dxfId="1894" priority="151" operator="containsText" text="4- Moderado">
      <formula>NOT(ISERROR(SEARCH("4- Moderado",N50)))</formula>
    </cfRule>
    <cfRule type="containsText" dxfId="1893" priority="152" operator="containsText" text="3- Bajo">
      <formula>NOT(ISERROR(SEARCH("3- Bajo",N50)))</formula>
    </cfRule>
    <cfRule type="containsText" dxfId="1892" priority="153" operator="containsText" text="4- Bajo">
      <formula>NOT(ISERROR(SEARCH("4- Bajo",N50)))</formula>
    </cfRule>
    <cfRule type="containsText" dxfId="1891" priority="154" operator="containsText" text="1- Bajo">
      <formula>NOT(ISERROR(SEARCH("1- Bajo",N50)))</formula>
    </cfRule>
  </conditionalFormatting>
  <conditionalFormatting sqref="H50:H54">
    <cfRule type="containsText" dxfId="1890" priority="136" operator="containsText" text="Muy Alta">
      <formula>NOT(ISERROR(SEARCH("Muy Alta",H50)))</formula>
    </cfRule>
    <cfRule type="containsText" dxfId="1889" priority="137" operator="containsText" text="Alta">
      <formula>NOT(ISERROR(SEARCH("Alta",H50)))</formula>
    </cfRule>
    <cfRule type="containsText" dxfId="1888" priority="138" operator="containsText" text="Muy Alta">
      <formula>NOT(ISERROR(SEARCH("Muy Alta",H50)))</formula>
    </cfRule>
    <cfRule type="containsText" dxfId="1887" priority="143" operator="containsText" text="Muy Baja">
      <formula>NOT(ISERROR(SEARCH("Muy Baja",H50)))</formula>
    </cfRule>
    <cfRule type="containsText" dxfId="1886" priority="144" operator="containsText" text="Baja">
      <formula>NOT(ISERROR(SEARCH("Baja",H50)))</formula>
    </cfRule>
    <cfRule type="containsText" dxfId="1885" priority="145" operator="containsText" text="Media">
      <formula>NOT(ISERROR(SEARCH("Media",H50)))</formula>
    </cfRule>
    <cfRule type="containsText" dxfId="1884" priority="146" operator="containsText" text="Alta">
      <formula>NOT(ISERROR(SEARCH("Alta",H50)))</formula>
    </cfRule>
    <cfRule type="containsText" dxfId="1883" priority="148" operator="containsText" text="Muy Alta">
      <formula>NOT(ISERROR(SEARCH("Muy Alta",H50)))</formula>
    </cfRule>
  </conditionalFormatting>
  <conditionalFormatting sqref="I50:I54">
    <cfRule type="containsText" dxfId="1882" priority="139" operator="containsText" text="Catastrófico">
      <formula>NOT(ISERROR(SEARCH("Catastrófico",I50)))</formula>
    </cfRule>
    <cfRule type="containsText" dxfId="1881" priority="140" operator="containsText" text="Mayor">
      <formula>NOT(ISERROR(SEARCH("Mayor",I50)))</formula>
    </cfRule>
    <cfRule type="containsText" dxfId="1880" priority="141" operator="containsText" text="Menor">
      <formula>NOT(ISERROR(SEARCH("Menor",I50)))</formula>
    </cfRule>
    <cfRule type="containsText" dxfId="1879" priority="142" operator="containsText" text="Leve">
      <formula>NOT(ISERROR(SEARCH("Leve",I50)))</formula>
    </cfRule>
    <cfRule type="containsText" dxfId="1878" priority="147" operator="containsText" text="Moderado">
      <formula>NOT(ISERROR(SEARCH("Moderado",I50)))</formula>
    </cfRule>
  </conditionalFormatting>
  <conditionalFormatting sqref="K50:K54">
    <cfRule type="containsText" dxfId="1877" priority="134" operator="containsText" text="Media">
      <formula>NOT(ISERROR(SEARCH("Media",K50)))</formula>
    </cfRule>
  </conditionalFormatting>
  <conditionalFormatting sqref="L50:L54">
    <cfRule type="containsText" dxfId="1876" priority="133" operator="containsText" text="Moderado">
      <formula>NOT(ISERROR(SEARCH("Moderado",L50)))</formula>
    </cfRule>
  </conditionalFormatting>
  <conditionalFormatting sqref="J50:J54">
    <cfRule type="containsText" dxfId="1875" priority="132" operator="containsText" text="Moderado">
      <formula>NOT(ISERROR(SEARCH("Moderado",J50)))</formula>
    </cfRule>
  </conditionalFormatting>
  <conditionalFormatting sqref="J50:J54">
    <cfRule type="containsText" dxfId="1874" priority="130" operator="containsText" text="Bajo">
      <formula>NOT(ISERROR(SEARCH("Bajo",J50)))</formula>
    </cfRule>
    <cfRule type="containsText" dxfId="1873" priority="131" operator="containsText" text="Extremo">
      <formula>NOT(ISERROR(SEARCH("Extremo",J50)))</formula>
    </cfRule>
  </conditionalFormatting>
  <conditionalFormatting sqref="K50:K54">
    <cfRule type="containsText" dxfId="1872" priority="128" operator="containsText" text="Baja">
      <formula>NOT(ISERROR(SEARCH("Baja",K50)))</formula>
    </cfRule>
    <cfRule type="containsText" dxfId="1871" priority="129" operator="containsText" text="Muy Baja">
      <formula>NOT(ISERROR(SEARCH("Muy Baja",K50)))</formula>
    </cfRule>
  </conditionalFormatting>
  <conditionalFormatting sqref="K50:K54">
    <cfRule type="containsText" dxfId="1870" priority="126" operator="containsText" text="Muy Alta">
      <formula>NOT(ISERROR(SEARCH("Muy Alta",K50)))</formula>
    </cfRule>
    <cfRule type="containsText" dxfId="1869" priority="127" operator="containsText" text="Alta">
      <formula>NOT(ISERROR(SEARCH("Alta",K50)))</formula>
    </cfRule>
  </conditionalFormatting>
  <conditionalFormatting sqref="L50:L54">
    <cfRule type="containsText" dxfId="1868" priority="122" operator="containsText" text="Catastrófico">
      <formula>NOT(ISERROR(SEARCH("Catastrófico",L50)))</formula>
    </cfRule>
    <cfRule type="containsText" dxfId="1867" priority="123" operator="containsText" text="Mayor">
      <formula>NOT(ISERROR(SEARCH("Mayor",L50)))</formula>
    </cfRule>
    <cfRule type="containsText" dxfId="1866" priority="124" operator="containsText" text="Menor">
      <formula>NOT(ISERROR(SEARCH("Menor",L50)))</formula>
    </cfRule>
    <cfRule type="containsText" dxfId="1865" priority="125" operator="containsText" text="Leve">
      <formula>NOT(ISERROR(SEARCH("Leve",L50)))</formula>
    </cfRule>
  </conditionalFormatting>
  <conditionalFormatting sqref="K55:L55">
    <cfRule type="containsText" dxfId="1864" priority="116" operator="containsText" text="3- Moderado">
      <formula>NOT(ISERROR(SEARCH("3- Moderado",K55)))</formula>
    </cfRule>
    <cfRule type="containsText" dxfId="1863" priority="117" operator="containsText" text="6- Moderado">
      <formula>NOT(ISERROR(SEARCH("6- Moderado",K55)))</formula>
    </cfRule>
    <cfRule type="containsText" dxfId="1862" priority="118" operator="containsText" text="4- Moderado">
      <formula>NOT(ISERROR(SEARCH("4- Moderado",K55)))</formula>
    </cfRule>
    <cfRule type="containsText" dxfId="1861" priority="119" operator="containsText" text="3- Bajo">
      <formula>NOT(ISERROR(SEARCH("3- Bajo",K55)))</formula>
    </cfRule>
    <cfRule type="containsText" dxfId="1860" priority="120" operator="containsText" text="4- Bajo">
      <formula>NOT(ISERROR(SEARCH("4- Bajo",K55)))</formula>
    </cfRule>
    <cfRule type="containsText" dxfId="1859" priority="121" operator="containsText" text="1- Bajo">
      <formula>NOT(ISERROR(SEARCH("1- Bajo",K55)))</formula>
    </cfRule>
  </conditionalFormatting>
  <conditionalFormatting sqref="H55:I55">
    <cfRule type="containsText" dxfId="1858" priority="110" operator="containsText" text="3- Moderado">
      <formula>NOT(ISERROR(SEARCH("3- Moderado",H55)))</formula>
    </cfRule>
    <cfRule type="containsText" dxfId="1857" priority="111" operator="containsText" text="6- Moderado">
      <formula>NOT(ISERROR(SEARCH("6- Moderado",H55)))</formula>
    </cfRule>
    <cfRule type="containsText" dxfId="1856" priority="112" operator="containsText" text="4- Moderado">
      <formula>NOT(ISERROR(SEARCH("4- Moderado",H55)))</formula>
    </cfRule>
    <cfRule type="containsText" dxfId="1855" priority="113" operator="containsText" text="3- Bajo">
      <formula>NOT(ISERROR(SEARCH("3- Bajo",H55)))</formula>
    </cfRule>
    <cfRule type="containsText" dxfId="1854" priority="114" operator="containsText" text="4- Bajo">
      <formula>NOT(ISERROR(SEARCH("4- Bajo",H55)))</formula>
    </cfRule>
    <cfRule type="containsText" dxfId="1853" priority="115" operator="containsText" text="1- Bajo">
      <formula>NOT(ISERROR(SEARCH("1- Bajo",H55)))</formula>
    </cfRule>
  </conditionalFormatting>
  <conditionalFormatting sqref="A55 C55:E55">
    <cfRule type="containsText" dxfId="1852" priority="104" operator="containsText" text="3- Moderado">
      <formula>NOT(ISERROR(SEARCH("3- Moderado",A55)))</formula>
    </cfRule>
    <cfRule type="containsText" dxfId="1851" priority="105" operator="containsText" text="6- Moderado">
      <formula>NOT(ISERROR(SEARCH("6- Moderado",A55)))</formula>
    </cfRule>
    <cfRule type="containsText" dxfId="1850" priority="106" operator="containsText" text="4- Moderado">
      <formula>NOT(ISERROR(SEARCH("4- Moderado",A55)))</formula>
    </cfRule>
    <cfRule type="containsText" dxfId="1849" priority="107" operator="containsText" text="3- Bajo">
      <formula>NOT(ISERROR(SEARCH("3- Bajo",A55)))</formula>
    </cfRule>
    <cfRule type="containsText" dxfId="1848" priority="108" operator="containsText" text="4- Bajo">
      <formula>NOT(ISERROR(SEARCH("4- Bajo",A55)))</formula>
    </cfRule>
    <cfRule type="containsText" dxfId="1847" priority="109" operator="containsText" text="1- Bajo">
      <formula>NOT(ISERROR(SEARCH("1- Bajo",A55)))</formula>
    </cfRule>
  </conditionalFormatting>
  <conditionalFormatting sqref="F55:G55">
    <cfRule type="containsText" dxfId="1846" priority="98" operator="containsText" text="3- Moderado">
      <formula>NOT(ISERROR(SEARCH("3- Moderado",F55)))</formula>
    </cfRule>
    <cfRule type="containsText" dxfId="1845" priority="99" operator="containsText" text="6- Moderado">
      <formula>NOT(ISERROR(SEARCH("6- Moderado",F55)))</formula>
    </cfRule>
    <cfRule type="containsText" dxfId="1844" priority="100" operator="containsText" text="4- Moderado">
      <formula>NOT(ISERROR(SEARCH("4- Moderado",F55)))</formula>
    </cfRule>
    <cfRule type="containsText" dxfId="1843" priority="101" operator="containsText" text="3- Bajo">
      <formula>NOT(ISERROR(SEARCH("3- Bajo",F55)))</formula>
    </cfRule>
    <cfRule type="containsText" dxfId="1842" priority="102" operator="containsText" text="4- Bajo">
      <formula>NOT(ISERROR(SEARCH("4- Bajo",F55)))</formula>
    </cfRule>
    <cfRule type="containsText" dxfId="1841" priority="103" operator="containsText" text="1- Bajo">
      <formula>NOT(ISERROR(SEARCH("1- Bajo",F55)))</formula>
    </cfRule>
  </conditionalFormatting>
  <conditionalFormatting sqref="J55:J59">
    <cfRule type="containsText" dxfId="1840" priority="93" operator="containsText" text="Bajo">
      <formula>NOT(ISERROR(SEARCH("Bajo",J55)))</formula>
    </cfRule>
    <cfRule type="containsText" dxfId="1839" priority="94" operator="containsText" text="Moderado">
      <formula>NOT(ISERROR(SEARCH("Moderado",J55)))</formula>
    </cfRule>
    <cfRule type="containsText" dxfId="1838" priority="95" operator="containsText" text="Alto">
      <formula>NOT(ISERROR(SEARCH("Alto",J55)))</formula>
    </cfRule>
    <cfRule type="containsText" dxfId="18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6" priority="68" operator="containsText" text="Moderado">
      <formula>NOT(ISERROR(SEARCH("Moderado",M55)))</formula>
    </cfRule>
    <cfRule type="containsText" dxfId="1835" priority="88" operator="containsText" text="Bajo">
      <formula>NOT(ISERROR(SEARCH("Bajo",M55)))</formula>
    </cfRule>
    <cfRule type="containsText" dxfId="1834" priority="89" operator="containsText" text="Moderado">
      <formula>NOT(ISERROR(SEARCH("Moderado",M55)))</formula>
    </cfRule>
    <cfRule type="containsText" dxfId="1833" priority="90" operator="containsText" text="Alto">
      <formula>NOT(ISERROR(SEARCH("Alto",M55)))</formula>
    </cfRule>
    <cfRule type="containsText" dxfId="18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31" priority="82" operator="containsText" text="3- Moderado">
      <formula>NOT(ISERROR(SEARCH("3- Moderado",N55)))</formula>
    </cfRule>
    <cfRule type="containsText" dxfId="1830" priority="83" operator="containsText" text="6- Moderado">
      <formula>NOT(ISERROR(SEARCH("6- Moderado",N55)))</formula>
    </cfRule>
    <cfRule type="containsText" dxfId="1829" priority="84" operator="containsText" text="4- Moderado">
      <formula>NOT(ISERROR(SEARCH("4- Moderado",N55)))</formula>
    </cfRule>
    <cfRule type="containsText" dxfId="1828" priority="85" operator="containsText" text="3- Bajo">
      <formula>NOT(ISERROR(SEARCH("3- Bajo",N55)))</formula>
    </cfRule>
    <cfRule type="containsText" dxfId="1827" priority="86" operator="containsText" text="4- Bajo">
      <formula>NOT(ISERROR(SEARCH("4- Bajo",N55)))</formula>
    </cfRule>
    <cfRule type="containsText" dxfId="1826" priority="87" operator="containsText" text="1- Bajo">
      <formula>NOT(ISERROR(SEARCH("1- Bajo",N55)))</formula>
    </cfRule>
  </conditionalFormatting>
  <conditionalFormatting sqref="H55:H59">
    <cfRule type="containsText" dxfId="1825" priority="69" operator="containsText" text="Muy Alta">
      <formula>NOT(ISERROR(SEARCH("Muy Alta",H55)))</formula>
    </cfRule>
    <cfRule type="containsText" dxfId="1824" priority="70" operator="containsText" text="Alta">
      <formula>NOT(ISERROR(SEARCH("Alta",H55)))</formula>
    </cfRule>
    <cfRule type="containsText" dxfId="1823" priority="71" operator="containsText" text="Muy Alta">
      <formula>NOT(ISERROR(SEARCH("Muy Alta",H55)))</formula>
    </cfRule>
    <cfRule type="containsText" dxfId="1822" priority="76" operator="containsText" text="Muy Baja">
      <formula>NOT(ISERROR(SEARCH("Muy Baja",H55)))</formula>
    </cfRule>
    <cfRule type="containsText" dxfId="1821" priority="77" operator="containsText" text="Baja">
      <formula>NOT(ISERROR(SEARCH("Baja",H55)))</formula>
    </cfRule>
    <cfRule type="containsText" dxfId="1820" priority="78" operator="containsText" text="Media">
      <formula>NOT(ISERROR(SEARCH("Media",H55)))</formula>
    </cfRule>
    <cfRule type="containsText" dxfId="1819" priority="79" operator="containsText" text="Alta">
      <formula>NOT(ISERROR(SEARCH("Alta",H55)))</formula>
    </cfRule>
    <cfRule type="containsText" dxfId="1818" priority="81" operator="containsText" text="Muy Alta">
      <formula>NOT(ISERROR(SEARCH("Muy Alta",H55)))</formula>
    </cfRule>
  </conditionalFormatting>
  <conditionalFormatting sqref="I55:I59">
    <cfRule type="containsText" dxfId="1817" priority="72" operator="containsText" text="Catastrófico">
      <formula>NOT(ISERROR(SEARCH("Catastrófico",I55)))</formula>
    </cfRule>
    <cfRule type="containsText" dxfId="1816" priority="73" operator="containsText" text="Mayor">
      <formula>NOT(ISERROR(SEARCH("Mayor",I55)))</formula>
    </cfRule>
    <cfRule type="containsText" dxfId="1815" priority="74" operator="containsText" text="Menor">
      <formula>NOT(ISERROR(SEARCH("Menor",I55)))</formula>
    </cfRule>
    <cfRule type="containsText" dxfId="1814" priority="75" operator="containsText" text="Leve">
      <formula>NOT(ISERROR(SEARCH("Leve",I55)))</formula>
    </cfRule>
    <cfRule type="containsText" dxfId="1813" priority="80" operator="containsText" text="Moderado">
      <formula>NOT(ISERROR(SEARCH("Moderado",I55)))</formula>
    </cfRule>
  </conditionalFormatting>
  <conditionalFormatting sqref="K55:K59">
    <cfRule type="containsText" dxfId="1812" priority="67" operator="containsText" text="Media">
      <formula>NOT(ISERROR(SEARCH("Media",K55)))</formula>
    </cfRule>
  </conditionalFormatting>
  <conditionalFormatting sqref="L55:L59">
    <cfRule type="containsText" dxfId="1811" priority="66" operator="containsText" text="Moderado">
      <formula>NOT(ISERROR(SEARCH("Moderado",L55)))</formula>
    </cfRule>
  </conditionalFormatting>
  <conditionalFormatting sqref="J55:J59">
    <cfRule type="containsText" dxfId="1810" priority="65" operator="containsText" text="Moderado">
      <formula>NOT(ISERROR(SEARCH("Moderado",J55)))</formula>
    </cfRule>
  </conditionalFormatting>
  <conditionalFormatting sqref="J55:J59">
    <cfRule type="containsText" dxfId="1809" priority="63" operator="containsText" text="Bajo">
      <formula>NOT(ISERROR(SEARCH("Bajo",J55)))</formula>
    </cfRule>
    <cfRule type="containsText" dxfId="1808" priority="64" operator="containsText" text="Extremo">
      <formula>NOT(ISERROR(SEARCH("Extremo",J55)))</formula>
    </cfRule>
  </conditionalFormatting>
  <conditionalFormatting sqref="K55:K59">
    <cfRule type="containsText" dxfId="1807" priority="61" operator="containsText" text="Baja">
      <formula>NOT(ISERROR(SEARCH("Baja",K55)))</formula>
    </cfRule>
    <cfRule type="containsText" dxfId="1806" priority="62" operator="containsText" text="Muy Baja">
      <formula>NOT(ISERROR(SEARCH("Muy Baja",K55)))</formula>
    </cfRule>
  </conditionalFormatting>
  <conditionalFormatting sqref="K55:K59">
    <cfRule type="containsText" dxfId="1805" priority="59" operator="containsText" text="Muy Alta">
      <formula>NOT(ISERROR(SEARCH("Muy Alta",K55)))</formula>
    </cfRule>
    <cfRule type="containsText" dxfId="1804" priority="60" operator="containsText" text="Alta">
      <formula>NOT(ISERROR(SEARCH("Alta",K55)))</formula>
    </cfRule>
  </conditionalFormatting>
  <conditionalFormatting sqref="L55:L59">
    <cfRule type="containsText" dxfId="1803" priority="55" operator="containsText" text="Catastrófico">
      <formula>NOT(ISERROR(SEARCH("Catastrófico",L55)))</formula>
    </cfRule>
    <cfRule type="containsText" dxfId="1802" priority="56" operator="containsText" text="Mayor">
      <formula>NOT(ISERROR(SEARCH("Mayor",L55)))</formula>
    </cfRule>
    <cfRule type="containsText" dxfId="1801" priority="57" operator="containsText" text="Menor">
      <formula>NOT(ISERROR(SEARCH("Menor",L55)))</formula>
    </cfRule>
    <cfRule type="containsText" dxfId="1800"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G9" zoomScale="87" zoomScaleNormal="87"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8"/>
  </cols>
  <sheetData>
    <row r="1" spans="1:278" s="169" customFormat="1" ht="16.5" customHeight="1">
      <c r="A1" s="363"/>
      <c r="B1" s="364"/>
      <c r="C1" s="364"/>
      <c r="D1" s="459" t="s">
        <v>376</v>
      </c>
      <c r="E1" s="459"/>
      <c r="F1" s="459"/>
      <c r="G1" s="459"/>
      <c r="H1" s="459"/>
      <c r="I1" s="459"/>
      <c r="J1" s="459"/>
      <c r="K1" s="459"/>
      <c r="L1" s="459"/>
      <c r="M1" s="459"/>
      <c r="N1" s="459"/>
      <c r="O1" s="459"/>
      <c r="P1" s="459"/>
      <c r="Q1" s="460"/>
      <c r="R1" s="355" t="s">
        <v>67</v>
      </c>
      <c r="S1" s="355"/>
      <c r="T1" s="35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5"/>
      <c r="B2" s="366"/>
      <c r="C2" s="366"/>
      <c r="D2" s="461"/>
      <c r="E2" s="461"/>
      <c r="F2" s="461"/>
      <c r="G2" s="461"/>
      <c r="H2" s="461"/>
      <c r="I2" s="461"/>
      <c r="J2" s="461"/>
      <c r="K2" s="461"/>
      <c r="L2" s="461"/>
      <c r="M2" s="461"/>
      <c r="N2" s="461"/>
      <c r="O2" s="461"/>
      <c r="P2" s="461"/>
      <c r="Q2" s="462"/>
      <c r="R2" s="355"/>
      <c r="S2" s="355"/>
      <c r="T2" s="35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179"/>
      <c r="D3" s="461"/>
      <c r="E3" s="461"/>
      <c r="F3" s="461"/>
      <c r="G3" s="461"/>
      <c r="H3" s="461"/>
      <c r="I3" s="461"/>
      <c r="J3" s="461"/>
      <c r="K3" s="461"/>
      <c r="L3" s="461"/>
      <c r="M3" s="461"/>
      <c r="N3" s="461"/>
      <c r="O3" s="461"/>
      <c r="P3" s="461"/>
      <c r="Q3" s="462"/>
      <c r="R3" s="355"/>
      <c r="S3" s="355"/>
      <c r="T3" s="35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6" t="s">
        <v>0</v>
      </c>
      <c r="B4" s="357"/>
      <c r="C4" s="358"/>
      <c r="D4" s="359" t="str">
        <f>'Mapa Final'!D4</f>
        <v xml:space="preserve">Seguridad y Salud en el Trabajo </v>
      </c>
      <c r="E4" s="360"/>
      <c r="F4" s="360"/>
      <c r="G4" s="360"/>
      <c r="H4" s="360"/>
      <c r="I4" s="360"/>
      <c r="J4" s="360"/>
      <c r="K4" s="360"/>
      <c r="L4" s="360"/>
      <c r="M4" s="360"/>
      <c r="N4" s="361"/>
      <c r="O4" s="362"/>
      <c r="P4" s="362"/>
      <c r="Q4" s="36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6" t="s">
        <v>1</v>
      </c>
      <c r="B5" s="357"/>
      <c r="C5" s="358"/>
      <c r="D5" s="36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8"/>
      <c r="F5" s="368"/>
      <c r="G5" s="368"/>
      <c r="H5" s="368"/>
      <c r="I5" s="368"/>
      <c r="J5" s="368"/>
      <c r="K5" s="368"/>
      <c r="L5" s="368"/>
      <c r="M5" s="368"/>
      <c r="N5" s="36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6" t="s">
        <v>2</v>
      </c>
      <c r="B6" s="357"/>
      <c r="C6" s="358"/>
      <c r="D6" s="367" t="str">
        <f>'Mapa Final'!D6</f>
        <v>Dirección Seccional de Administración Judicial Armenia- Quindío</v>
      </c>
      <c r="E6" s="368"/>
      <c r="F6" s="368"/>
      <c r="G6" s="368"/>
      <c r="H6" s="368"/>
      <c r="I6" s="368"/>
      <c r="J6" s="368"/>
      <c r="K6" s="368"/>
      <c r="L6" s="368"/>
      <c r="M6" s="368"/>
      <c r="N6" s="36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46.5" customHeight="1" thickTop="1" thickBot="1">
      <c r="A7" s="454" t="s">
        <v>354</v>
      </c>
      <c r="B7" s="455"/>
      <c r="C7" s="455"/>
      <c r="D7" s="455"/>
      <c r="E7" s="455"/>
      <c r="F7" s="456"/>
      <c r="G7" s="200"/>
      <c r="H7" s="457" t="s">
        <v>355</v>
      </c>
      <c r="I7" s="457"/>
      <c r="J7" s="457"/>
      <c r="K7" s="457" t="s">
        <v>356</v>
      </c>
      <c r="L7" s="457"/>
      <c r="M7" s="457"/>
      <c r="N7" s="458" t="s">
        <v>357</v>
      </c>
      <c r="O7" s="463" t="s">
        <v>358</v>
      </c>
      <c r="P7" s="465" t="s">
        <v>359</v>
      </c>
      <c r="Q7" s="466"/>
      <c r="R7" s="465" t="s">
        <v>360</v>
      </c>
      <c r="S7" s="466"/>
      <c r="T7" s="467" t="s">
        <v>379</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02" t="s">
        <v>10</v>
      </c>
      <c r="F8" s="202" t="s">
        <v>11</v>
      </c>
      <c r="G8" s="202" t="s">
        <v>12</v>
      </c>
      <c r="H8" s="203" t="s">
        <v>362</v>
      </c>
      <c r="I8" s="203" t="s">
        <v>38</v>
      </c>
      <c r="J8" s="203" t="s">
        <v>363</v>
      </c>
      <c r="K8" s="203" t="s">
        <v>362</v>
      </c>
      <c r="L8" s="203" t="s">
        <v>364</v>
      </c>
      <c r="M8" s="203" t="s">
        <v>363</v>
      </c>
      <c r="N8" s="458"/>
      <c r="O8" s="464"/>
      <c r="P8" s="204" t="s">
        <v>365</v>
      </c>
      <c r="Q8" s="204" t="s">
        <v>366</v>
      </c>
      <c r="R8" s="204" t="s">
        <v>367</v>
      </c>
      <c r="S8" s="204" t="s">
        <v>368</v>
      </c>
      <c r="T8" s="46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8"/>
      <c r="B9" s="469"/>
      <c r="C9" s="469"/>
      <c r="D9" s="469"/>
      <c r="E9" s="469"/>
      <c r="F9" s="469"/>
      <c r="G9" s="469"/>
      <c r="H9" s="469"/>
      <c r="I9" s="469"/>
      <c r="J9" s="469"/>
      <c r="K9" s="469"/>
      <c r="L9" s="469"/>
      <c r="M9" s="469"/>
      <c r="N9" s="469"/>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70">
        <f>'Mapa Final'!A10</f>
        <v>1</v>
      </c>
      <c r="B10" s="513" t="str">
        <f>'Mapa Final'!B10</f>
        <v>Inexactitud en la Planeación y Ejecución del Sistema de Gestión de Seguridad y Salud en el Trabajo</v>
      </c>
      <c r="C10" s="473" t="str">
        <f>'Mapa Final'!C10</f>
        <v>Incumplimiento de las metas establecidas</v>
      </c>
      <c r="D10" s="473" t="str">
        <f>'Mapa Final'!D10</f>
        <v>1. Desalineación de Ias metas plasmadas en los subprogramas con respecto al Plan Anual de Trabajo y a la normativa vigente sobre la materia.</v>
      </c>
      <c r="E10" s="476" t="str">
        <f>'Mapa Final'!E10</f>
        <v>Demora en los tiempos de presentación y aprobación  del Plan de Trabajo por parte del Nivel Central.</v>
      </c>
      <c r="F10" s="476" t="str">
        <f>'Mapa Final'!F10</f>
        <v>Posibilidad de incumplimiento de las metas establecidas en el Plan de Trabajo, llevando a la entidad a incurrir en sanciones establecidas por los organismos de vigilancia y control.</v>
      </c>
      <c r="G10" s="476" t="str">
        <f>'Mapa Final'!G10</f>
        <v>Ejecución y Administración de Procesos</v>
      </c>
      <c r="H10" s="492" t="str">
        <f>'Mapa Final'!I10</f>
        <v>Baja</v>
      </c>
      <c r="I10" s="495" t="str">
        <f>'Mapa Final'!L10</f>
        <v>Mayor</v>
      </c>
      <c r="J10" s="505" t="str">
        <f>'Mapa Final'!N10</f>
        <v xml:space="preserve">Alto </v>
      </c>
      <c r="K10" s="508" t="str">
        <f>'Mapa Final'!AA10</f>
        <v>Baja</v>
      </c>
      <c r="L10" s="508" t="str">
        <f>'Mapa Final'!AE10</f>
        <v>Mayor</v>
      </c>
      <c r="M10" s="498" t="str">
        <f>'Mapa Final'!AG10</f>
        <v xml:space="preserve">Alto </v>
      </c>
      <c r="N10" s="501" t="str">
        <f>'Mapa Final'!AH10</f>
        <v>Evitar</v>
      </c>
      <c r="O10" s="482" t="s">
        <v>560</v>
      </c>
      <c r="P10" s="504"/>
      <c r="Q10" s="504" t="s">
        <v>179</v>
      </c>
      <c r="R10" s="479">
        <v>44927</v>
      </c>
      <c r="S10" s="479">
        <v>45291</v>
      </c>
      <c r="T10" s="482" t="s">
        <v>566</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71"/>
      <c r="B11" s="515"/>
      <c r="C11" s="474"/>
      <c r="D11" s="474"/>
      <c r="E11" s="477"/>
      <c r="F11" s="477"/>
      <c r="G11" s="477"/>
      <c r="H11" s="493"/>
      <c r="I11" s="496"/>
      <c r="J11" s="506"/>
      <c r="K11" s="509"/>
      <c r="L11" s="509"/>
      <c r="M11" s="499"/>
      <c r="N11" s="502"/>
      <c r="O11" s="480"/>
      <c r="P11" s="480"/>
      <c r="Q11" s="480"/>
      <c r="R11" s="480"/>
      <c r="S11" s="480"/>
      <c r="T11" s="480"/>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71"/>
      <c r="B12" s="515"/>
      <c r="C12" s="474"/>
      <c r="D12" s="474"/>
      <c r="E12" s="477"/>
      <c r="F12" s="477"/>
      <c r="G12" s="477"/>
      <c r="H12" s="493"/>
      <c r="I12" s="496"/>
      <c r="J12" s="506"/>
      <c r="K12" s="509"/>
      <c r="L12" s="509"/>
      <c r="M12" s="499"/>
      <c r="N12" s="502"/>
      <c r="O12" s="480"/>
      <c r="P12" s="480"/>
      <c r="Q12" s="480"/>
      <c r="R12" s="480"/>
      <c r="S12" s="480"/>
      <c r="T12" s="480"/>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71"/>
      <c r="B13" s="515"/>
      <c r="C13" s="474"/>
      <c r="D13" s="474"/>
      <c r="E13" s="477"/>
      <c r="F13" s="477"/>
      <c r="G13" s="477"/>
      <c r="H13" s="493"/>
      <c r="I13" s="496"/>
      <c r="J13" s="506"/>
      <c r="K13" s="509"/>
      <c r="L13" s="509"/>
      <c r="M13" s="499"/>
      <c r="N13" s="502"/>
      <c r="O13" s="480"/>
      <c r="P13" s="480"/>
      <c r="Q13" s="480"/>
      <c r="R13" s="480"/>
      <c r="S13" s="480"/>
      <c r="T13" s="480"/>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72"/>
      <c r="B14" s="516"/>
      <c r="C14" s="475"/>
      <c r="D14" s="475"/>
      <c r="E14" s="478"/>
      <c r="F14" s="478"/>
      <c r="G14" s="478"/>
      <c r="H14" s="494"/>
      <c r="I14" s="497"/>
      <c r="J14" s="507"/>
      <c r="K14" s="510"/>
      <c r="L14" s="510"/>
      <c r="M14" s="500"/>
      <c r="N14" s="503"/>
      <c r="O14" s="481"/>
      <c r="P14" s="481"/>
      <c r="Q14" s="481"/>
      <c r="R14" s="481"/>
      <c r="S14" s="481"/>
      <c r="T14" s="481"/>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3">
        <f>'Mapa Final'!A15</f>
        <v>0</v>
      </c>
      <c r="B15" s="511">
        <f>'Mapa Final'!B15</f>
        <v>0</v>
      </c>
      <c r="C15" s="486">
        <f>'Mapa Final'!C15</f>
        <v>0</v>
      </c>
      <c r="D15" s="486">
        <v>0</v>
      </c>
      <c r="E15" s="489">
        <f>'Mapa Final'!E15</f>
        <v>0</v>
      </c>
      <c r="F15" s="489">
        <f>'Mapa Final'!F15</f>
        <v>0</v>
      </c>
      <c r="G15" s="489">
        <f>'Mapa Final'!G15</f>
        <v>0</v>
      </c>
      <c r="H15" s="492">
        <f>'Mapa Final'!I15</f>
        <v>0</v>
      </c>
      <c r="I15" s="495">
        <f>'Mapa Final'!L15</f>
        <v>0</v>
      </c>
      <c r="J15" s="505">
        <f>'Mapa Final'!N15</f>
        <v>0</v>
      </c>
      <c r="K15" s="508">
        <f>'Mapa Final'!AA15</f>
        <v>0</v>
      </c>
      <c r="L15" s="508">
        <f>'Mapa Final'!AE15</f>
        <v>0</v>
      </c>
      <c r="M15" s="498">
        <f>'Mapa Final'!AG15</f>
        <v>0</v>
      </c>
      <c r="N15" s="508">
        <f>'Mapa Final'!AH15</f>
        <v>0</v>
      </c>
      <c r="O15" s="504"/>
      <c r="P15" s="504"/>
      <c r="Q15" s="504"/>
      <c r="R15" s="504"/>
      <c r="S15" s="504"/>
      <c r="T15" s="504"/>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4"/>
      <c r="B16" s="517"/>
      <c r="C16" s="487"/>
      <c r="D16" s="487"/>
      <c r="E16" s="490"/>
      <c r="F16" s="490"/>
      <c r="G16" s="490"/>
      <c r="H16" s="493"/>
      <c r="I16" s="496"/>
      <c r="J16" s="506"/>
      <c r="K16" s="509"/>
      <c r="L16" s="509"/>
      <c r="M16" s="499"/>
      <c r="N16" s="509"/>
      <c r="O16" s="480"/>
      <c r="P16" s="480"/>
      <c r="Q16" s="480"/>
      <c r="R16" s="480"/>
      <c r="S16" s="480"/>
      <c r="T16" s="480"/>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4"/>
      <c r="B17" s="517"/>
      <c r="C17" s="487"/>
      <c r="D17" s="487"/>
      <c r="E17" s="490"/>
      <c r="F17" s="490"/>
      <c r="G17" s="490"/>
      <c r="H17" s="493"/>
      <c r="I17" s="496"/>
      <c r="J17" s="506"/>
      <c r="K17" s="509"/>
      <c r="L17" s="509"/>
      <c r="M17" s="499"/>
      <c r="N17" s="509"/>
      <c r="O17" s="480"/>
      <c r="P17" s="480"/>
      <c r="Q17" s="480"/>
      <c r="R17" s="480"/>
      <c r="S17" s="480"/>
      <c r="T17" s="480"/>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4"/>
      <c r="B18" s="517"/>
      <c r="C18" s="487"/>
      <c r="D18" s="487"/>
      <c r="E18" s="490"/>
      <c r="F18" s="490"/>
      <c r="G18" s="490"/>
      <c r="H18" s="493"/>
      <c r="I18" s="496"/>
      <c r="J18" s="506"/>
      <c r="K18" s="509"/>
      <c r="L18" s="509"/>
      <c r="M18" s="499"/>
      <c r="N18" s="509"/>
      <c r="O18" s="480"/>
      <c r="P18" s="480"/>
      <c r="Q18" s="480"/>
      <c r="R18" s="480"/>
      <c r="S18" s="480"/>
      <c r="T18" s="480"/>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85"/>
      <c r="B19" s="518"/>
      <c r="C19" s="488"/>
      <c r="D19" s="488"/>
      <c r="E19" s="491"/>
      <c r="F19" s="491"/>
      <c r="G19" s="491"/>
      <c r="H19" s="494"/>
      <c r="I19" s="497"/>
      <c r="J19" s="507"/>
      <c r="K19" s="510"/>
      <c r="L19" s="510"/>
      <c r="M19" s="500"/>
      <c r="N19" s="510"/>
      <c r="O19" s="481"/>
      <c r="P19" s="481"/>
      <c r="Q19" s="481"/>
      <c r="R19" s="481"/>
      <c r="S19" s="481"/>
      <c r="T19" s="481"/>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3" t="e">
        <f>'Mapa Final'!#REF!</f>
        <v>#REF!</v>
      </c>
      <c r="B20" s="511" t="e">
        <f>'Mapa Final'!#REF!</f>
        <v>#REF!</v>
      </c>
      <c r="C20" s="486" t="e">
        <f>'Mapa Final'!#REF!</f>
        <v>#REF!</v>
      </c>
      <c r="D20" s="486" t="e">
        <f>'Mapa Final'!#REF!</f>
        <v>#REF!</v>
      </c>
      <c r="E20" s="489" t="e">
        <f>'Mapa Final'!#REF!</f>
        <v>#REF!</v>
      </c>
      <c r="F20" s="489" t="e">
        <f>'Mapa Final'!#REF!</f>
        <v>#REF!</v>
      </c>
      <c r="G20" s="489" t="e">
        <f>'Mapa Final'!#REF!</f>
        <v>#REF!</v>
      </c>
      <c r="H20" s="492" t="e">
        <f>'Mapa Final'!#REF!</f>
        <v>#REF!</v>
      </c>
      <c r="I20" s="495" t="e">
        <f>'Mapa Final'!#REF!</f>
        <v>#REF!</v>
      </c>
      <c r="J20" s="505" t="e">
        <f>'Mapa Final'!#REF!</f>
        <v>#REF!</v>
      </c>
      <c r="K20" s="508" t="e">
        <f>'Mapa Final'!#REF!</f>
        <v>#REF!</v>
      </c>
      <c r="L20" s="508" t="e">
        <f>'Mapa Final'!#REF!</f>
        <v>#REF!</v>
      </c>
      <c r="M20" s="498" t="e">
        <f>'Mapa Final'!#REF!</f>
        <v>#REF!</v>
      </c>
      <c r="N20" s="508" t="e">
        <f>'Mapa Final'!#REF!</f>
        <v>#REF!</v>
      </c>
      <c r="O20" s="504"/>
      <c r="P20" s="504"/>
      <c r="Q20" s="504"/>
      <c r="R20" s="504"/>
      <c r="S20" s="504"/>
      <c r="T20" s="504"/>
      <c r="U20" s="209"/>
      <c r="V20" s="209"/>
    </row>
    <row r="21" spans="1:176">
      <c r="A21" s="484"/>
      <c r="B21" s="517"/>
      <c r="C21" s="487"/>
      <c r="D21" s="487"/>
      <c r="E21" s="490"/>
      <c r="F21" s="490"/>
      <c r="G21" s="490"/>
      <c r="H21" s="493"/>
      <c r="I21" s="496"/>
      <c r="J21" s="506"/>
      <c r="K21" s="509"/>
      <c r="L21" s="509"/>
      <c r="M21" s="499"/>
      <c r="N21" s="509"/>
      <c r="O21" s="480"/>
      <c r="P21" s="480"/>
      <c r="Q21" s="480"/>
      <c r="R21" s="480"/>
      <c r="S21" s="480"/>
      <c r="T21" s="480"/>
      <c r="U21" s="209"/>
      <c r="V21" s="209"/>
    </row>
    <row r="22" spans="1:176">
      <c r="A22" s="484"/>
      <c r="B22" s="517"/>
      <c r="C22" s="487"/>
      <c r="D22" s="487"/>
      <c r="E22" s="490"/>
      <c r="F22" s="490"/>
      <c r="G22" s="490"/>
      <c r="H22" s="493"/>
      <c r="I22" s="496"/>
      <c r="J22" s="506"/>
      <c r="K22" s="509"/>
      <c r="L22" s="509"/>
      <c r="M22" s="499"/>
      <c r="N22" s="509"/>
      <c r="O22" s="480"/>
      <c r="P22" s="480"/>
      <c r="Q22" s="480"/>
      <c r="R22" s="480"/>
      <c r="S22" s="480"/>
      <c r="T22" s="480"/>
      <c r="U22" s="209"/>
      <c r="V22" s="209"/>
    </row>
    <row r="23" spans="1:176">
      <c r="A23" s="484"/>
      <c r="B23" s="517"/>
      <c r="C23" s="487"/>
      <c r="D23" s="487"/>
      <c r="E23" s="490"/>
      <c r="F23" s="490"/>
      <c r="G23" s="490"/>
      <c r="H23" s="493"/>
      <c r="I23" s="496"/>
      <c r="J23" s="506"/>
      <c r="K23" s="509"/>
      <c r="L23" s="509"/>
      <c r="M23" s="499"/>
      <c r="N23" s="509"/>
      <c r="O23" s="480"/>
      <c r="P23" s="480"/>
      <c r="Q23" s="480"/>
      <c r="R23" s="480"/>
      <c r="S23" s="480"/>
      <c r="T23" s="480"/>
      <c r="U23" s="209"/>
      <c r="V23" s="209"/>
    </row>
    <row r="24" spans="1:176" ht="307.5" customHeight="1" thickBot="1">
      <c r="A24" s="485"/>
      <c r="B24" s="518"/>
      <c r="C24" s="488"/>
      <c r="D24" s="488"/>
      <c r="E24" s="491"/>
      <c r="F24" s="491"/>
      <c r="G24" s="491"/>
      <c r="H24" s="494"/>
      <c r="I24" s="497"/>
      <c r="J24" s="507"/>
      <c r="K24" s="510"/>
      <c r="L24" s="510"/>
      <c r="M24" s="500"/>
      <c r="N24" s="510"/>
      <c r="O24" s="481"/>
      <c r="P24" s="481"/>
      <c r="Q24" s="481"/>
      <c r="R24" s="481"/>
      <c r="S24" s="481"/>
      <c r="T24" s="481"/>
      <c r="U24" s="209"/>
      <c r="V24" s="209"/>
    </row>
    <row r="25" spans="1:176">
      <c r="A25" s="483" t="e">
        <f>'Mapa Final'!#REF!</f>
        <v>#REF!</v>
      </c>
      <c r="B25" s="511" t="e">
        <f>'Mapa Final'!#REF!</f>
        <v>#REF!</v>
      </c>
      <c r="C25" s="486" t="e">
        <f>'Mapa Final'!#REF!</f>
        <v>#REF!</v>
      </c>
      <c r="D25" s="486" t="e">
        <f>'Mapa Final'!#REF!</f>
        <v>#REF!</v>
      </c>
      <c r="E25" s="489" t="e">
        <f>'Mapa Final'!#REF!</f>
        <v>#REF!</v>
      </c>
      <c r="F25" s="489" t="e">
        <f>'Mapa Final'!#REF!</f>
        <v>#REF!</v>
      </c>
      <c r="G25" s="489" t="e">
        <f>'Mapa Final'!#REF!</f>
        <v>#REF!</v>
      </c>
      <c r="H25" s="492" t="e">
        <f>'Mapa Final'!#REF!</f>
        <v>#REF!</v>
      </c>
      <c r="I25" s="495" t="e">
        <f>'Mapa Final'!#REF!</f>
        <v>#REF!</v>
      </c>
      <c r="J25" s="505" t="e">
        <f>'Mapa Final'!#REF!</f>
        <v>#REF!</v>
      </c>
      <c r="K25" s="508" t="e">
        <f>'Mapa Final'!#REF!</f>
        <v>#REF!</v>
      </c>
      <c r="L25" s="508" t="e">
        <f>'Mapa Final'!#REF!</f>
        <v>#REF!</v>
      </c>
      <c r="M25" s="498" t="e">
        <f>'Mapa Final'!#REF!</f>
        <v>#REF!</v>
      </c>
      <c r="N25" s="508" t="e">
        <f>'Mapa Final'!#REF!</f>
        <v>#REF!</v>
      </c>
      <c r="O25" s="504"/>
      <c r="P25" s="504"/>
      <c r="Q25" s="504"/>
      <c r="R25" s="504"/>
      <c r="S25" s="504"/>
      <c r="T25" s="504"/>
    </row>
    <row r="26" spans="1:176">
      <c r="A26" s="484"/>
      <c r="B26" s="517"/>
      <c r="C26" s="487"/>
      <c r="D26" s="487"/>
      <c r="E26" s="490"/>
      <c r="F26" s="490"/>
      <c r="G26" s="490"/>
      <c r="H26" s="493"/>
      <c r="I26" s="496"/>
      <c r="J26" s="506"/>
      <c r="K26" s="509"/>
      <c r="L26" s="509"/>
      <c r="M26" s="499"/>
      <c r="N26" s="509"/>
      <c r="O26" s="480"/>
      <c r="P26" s="480"/>
      <c r="Q26" s="480"/>
      <c r="R26" s="480"/>
      <c r="S26" s="480"/>
      <c r="T26" s="480"/>
    </row>
    <row r="27" spans="1:176">
      <c r="A27" s="484"/>
      <c r="B27" s="517"/>
      <c r="C27" s="487"/>
      <c r="D27" s="487"/>
      <c r="E27" s="490"/>
      <c r="F27" s="490"/>
      <c r="G27" s="490"/>
      <c r="H27" s="493"/>
      <c r="I27" s="496"/>
      <c r="J27" s="506"/>
      <c r="K27" s="509"/>
      <c r="L27" s="509"/>
      <c r="M27" s="499"/>
      <c r="N27" s="509"/>
      <c r="O27" s="480"/>
      <c r="P27" s="480"/>
      <c r="Q27" s="480"/>
      <c r="R27" s="480"/>
      <c r="S27" s="480"/>
      <c r="T27" s="480"/>
    </row>
    <row r="28" spans="1:176">
      <c r="A28" s="484"/>
      <c r="B28" s="517"/>
      <c r="C28" s="487"/>
      <c r="D28" s="487"/>
      <c r="E28" s="490"/>
      <c r="F28" s="490"/>
      <c r="G28" s="490"/>
      <c r="H28" s="493"/>
      <c r="I28" s="496"/>
      <c r="J28" s="506"/>
      <c r="K28" s="509"/>
      <c r="L28" s="509"/>
      <c r="M28" s="499"/>
      <c r="N28" s="509"/>
      <c r="O28" s="480"/>
      <c r="P28" s="480"/>
      <c r="Q28" s="480"/>
      <c r="R28" s="480"/>
      <c r="S28" s="480"/>
      <c r="T28" s="480"/>
    </row>
    <row r="29" spans="1:176" ht="277.5" customHeight="1" thickBot="1">
      <c r="A29" s="485"/>
      <c r="B29" s="518"/>
      <c r="C29" s="488"/>
      <c r="D29" s="488"/>
      <c r="E29" s="491"/>
      <c r="F29" s="491"/>
      <c r="G29" s="491"/>
      <c r="H29" s="494"/>
      <c r="I29" s="497"/>
      <c r="J29" s="507"/>
      <c r="K29" s="510"/>
      <c r="L29" s="510"/>
      <c r="M29" s="500"/>
      <c r="N29" s="510"/>
      <c r="O29" s="481"/>
      <c r="P29" s="481"/>
      <c r="Q29" s="481"/>
      <c r="R29" s="481"/>
      <c r="S29" s="481"/>
      <c r="T29" s="481"/>
    </row>
    <row r="30" spans="1:176">
      <c r="A30" s="483" t="e">
        <f>'Mapa Final'!#REF!</f>
        <v>#REF!</v>
      </c>
      <c r="B30" s="511" t="e">
        <f>'Mapa Final'!#REF!</f>
        <v>#REF!</v>
      </c>
      <c r="C30" s="486" t="e">
        <f>'Mapa Final'!#REF!</f>
        <v>#REF!</v>
      </c>
      <c r="D30" s="486" t="e">
        <f>'Mapa Final'!#REF!</f>
        <v>#REF!</v>
      </c>
      <c r="E30" s="489" t="e">
        <f>'Mapa Final'!#REF!</f>
        <v>#REF!</v>
      </c>
      <c r="F30" s="489" t="e">
        <f>'Mapa Final'!#REF!</f>
        <v>#REF!</v>
      </c>
      <c r="G30" s="489" t="e">
        <f>'Mapa Final'!#REF!</f>
        <v>#REF!</v>
      </c>
      <c r="H30" s="492" t="e">
        <f>'Mapa Final'!#REF!</f>
        <v>#REF!</v>
      </c>
      <c r="I30" s="495" t="e">
        <f>'Mapa Final'!#REF!</f>
        <v>#REF!</v>
      </c>
      <c r="J30" s="505" t="e">
        <f>'Mapa Final'!#REF!</f>
        <v>#REF!</v>
      </c>
      <c r="K30" s="508" t="e">
        <f>'Mapa Final'!#REF!</f>
        <v>#REF!</v>
      </c>
      <c r="L30" s="508" t="e">
        <f>'Mapa Final'!#REF!</f>
        <v>#REF!</v>
      </c>
      <c r="M30" s="498" t="e">
        <f>'Mapa Final'!#REF!</f>
        <v>#REF!</v>
      </c>
      <c r="N30" s="508" t="e">
        <f>'Mapa Final'!#REF!</f>
        <v>#REF!</v>
      </c>
      <c r="O30" s="504"/>
      <c r="P30" s="504"/>
      <c r="Q30" s="504"/>
      <c r="R30" s="504"/>
      <c r="S30" s="504"/>
      <c r="T30" s="504"/>
    </row>
    <row r="31" spans="1:176">
      <c r="A31" s="484"/>
      <c r="B31" s="517"/>
      <c r="C31" s="487"/>
      <c r="D31" s="487"/>
      <c r="E31" s="490"/>
      <c r="F31" s="490"/>
      <c r="G31" s="490"/>
      <c r="H31" s="493"/>
      <c r="I31" s="496"/>
      <c r="J31" s="506"/>
      <c r="K31" s="509"/>
      <c r="L31" s="509"/>
      <c r="M31" s="499"/>
      <c r="N31" s="509"/>
      <c r="O31" s="480"/>
      <c r="P31" s="480"/>
      <c r="Q31" s="480"/>
      <c r="R31" s="480"/>
      <c r="S31" s="480"/>
      <c r="T31" s="480"/>
    </row>
    <row r="32" spans="1:176">
      <c r="A32" s="484"/>
      <c r="B32" s="517"/>
      <c r="C32" s="487"/>
      <c r="D32" s="487"/>
      <c r="E32" s="490"/>
      <c r="F32" s="490"/>
      <c r="G32" s="490"/>
      <c r="H32" s="493"/>
      <c r="I32" s="496"/>
      <c r="J32" s="506"/>
      <c r="K32" s="509"/>
      <c r="L32" s="509"/>
      <c r="M32" s="499"/>
      <c r="N32" s="509"/>
      <c r="O32" s="480"/>
      <c r="P32" s="480"/>
      <c r="Q32" s="480"/>
      <c r="R32" s="480"/>
      <c r="S32" s="480"/>
      <c r="T32" s="480"/>
    </row>
    <row r="33" spans="1:20">
      <c r="A33" s="484"/>
      <c r="B33" s="517"/>
      <c r="C33" s="487"/>
      <c r="D33" s="487"/>
      <c r="E33" s="490"/>
      <c r="F33" s="490"/>
      <c r="G33" s="490"/>
      <c r="H33" s="493"/>
      <c r="I33" s="496"/>
      <c r="J33" s="506"/>
      <c r="K33" s="509"/>
      <c r="L33" s="509"/>
      <c r="M33" s="499"/>
      <c r="N33" s="509"/>
      <c r="O33" s="480"/>
      <c r="P33" s="480"/>
      <c r="Q33" s="480"/>
      <c r="R33" s="480"/>
      <c r="S33" s="480"/>
      <c r="T33" s="480"/>
    </row>
    <row r="34" spans="1:20" ht="102.75" customHeight="1" thickBot="1">
      <c r="A34" s="485"/>
      <c r="B34" s="518"/>
      <c r="C34" s="488"/>
      <c r="D34" s="488"/>
      <c r="E34" s="491"/>
      <c r="F34" s="491"/>
      <c r="G34" s="491"/>
      <c r="H34" s="494"/>
      <c r="I34" s="497"/>
      <c r="J34" s="507"/>
      <c r="K34" s="510"/>
      <c r="L34" s="510"/>
      <c r="M34" s="500"/>
      <c r="N34" s="510"/>
      <c r="O34" s="481"/>
      <c r="P34" s="481"/>
      <c r="Q34" s="481"/>
      <c r="R34" s="481"/>
      <c r="S34" s="481"/>
      <c r="T34" s="481"/>
    </row>
    <row r="35" spans="1:20">
      <c r="A35" s="483" t="e">
        <f>'Mapa Final'!#REF!</f>
        <v>#REF!</v>
      </c>
      <c r="B35" s="511" t="e">
        <f>'Mapa Final'!#REF!</f>
        <v>#REF!</v>
      </c>
      <c r="C35" s="486" t="e">
        <f>'Mapa Final'!#REF!</f>
        <v>#REF!</v>
      </c>
      <c r="D35" s="486" t="e">
        <f>'Mapa Final'!#REF!</f>
        <v>#REF!</v>
      </c>
      <c r="E35" s="489" t="e">
        <f>'Mapa Final'!#REF!</f>
        <v>#REF!</v>
      </c>
      <c r="F35" s="489" t="e">
        <f>'Mapa Final'!#REF!</f>
        <v>#REF!</v>
      </c>
      <c r="G35" s="489" t="e">
        <f>'Mapa Final'!#REF!</f>
        <v>#REF!</v>
      </c>
      <c r="H35" s="492" t="e">
        <f>'Mapa Final'!#REF!</f>
        <v>#REF!</v>
      </c>
      <c r="I35" s="495" t="e">
        <f>'Mapa Final'!#REF!</f>
        <v>#REF!</v>
      </c>
      <c r="J35" s="505" t="e">
        <f>'Mapa Final'!#REF!</f>
        <v>#REF!</v>
      </c>
      <c r="K35" s="508" t="e">
        <f>'Mapa Final'!#REF!</f>
        <v>#REF!</v>
      </c>
      <c r="L35" s="508" t="e">
        <f>'Mapa Final'!#REF!</f>
        <v>#REF!</v>
      </c>
      <c r="M35" s="498" t="e">
        <f>'Mapa Final'!#REF!</f>
        <v>#REF!</v>
      </c>
      <c r="N35" s="508" t="e">
        <f>'Mapa Final'!#REF!</f>
        <v>#REF!</v>
      </c>
      <c r="O35" s="504"/>
      <c r="P35" s="504"/>
      <c r="Q35" s="504"/>
      <c r="R35" s="504"/>
      <c r="S35" s="504"/>
      <c r="T35" s="504"/>
    </row>
    <row r="36" spans="1:20">
      <c r="A36" s="484"/>
      <c r="B36" s="517"/>
      <c r="C36" s="487"/>
      <c r="D36" s="487"/>
      <c r="E36" s="490"/>
      <c r="F36" s="490"/>
      <c r="G36" s="490"/>
      <c r="H36" s="493"/>
      <c r="I36" s="496"/>
      <c r="J36" s="506"/>
      <c r="K36" s="509"/>
      <c r="L36" s="509"/>
      <c r="M36" s="499"/>
      <c r="N36" s="509"/>
      <c r="O36" s="480"/>
      <c r="P36" s="480"/>
      <c r="Q36" s="480"/>
      <c r="R36" s="480"/>
      <c r="S36" s="480"/>
      <c r="T36" s="480"/>
    </row>
    <row r="37" spans="1:20">
      <c r="A37" s="484"/>
      <c r="B37" s="517"/>
      <c r="C37" s="487"/>
      <c r="D37" s="487"/>
      <c r="E37" s="490"/>
      <c r="F37" s="490"/>
      <c r="G37" s="490"/>
      <c r="H37" s="493"/>
      <c r="I37" s="496"/>
      <c r="J37" s="506"/>
      <c r="K37" s="509"/>
      <c r="L37" s="509"/>
      <c r="M37" s="499"/>
      <c r="N37" s="509"/>
      <c r="O37" s="480"/>
      <c r="P37" s="480"/>
      <c r="Q37" s="480"/>
      <c r="R37" s="480"/>
      <c r="S37" s="480"/>
      <c r="T37" s="480"/>
    </row>
    <row r="38" spans="1:20">
      <c r="A38" s="484"/>
      <c r="B38" s="517"/>
      <c r="C38" s="487"/>
      <c r="D38" s="487"/>
      <c r="E38" s="490"/>
      <c r="F38" s="490"/>
      <c r="G38" s="490"/>
      <c r="H38" s="493"/>
      <c r="I38" s="496"/>
      <c r="J38" s="506"/>
      <c r="K38" s="509"/>
      <c r="L38" s="509"/>
      <c r="M38" s="499"/>
      <c r="N38" s="509"/>
      <c r="O38" s="480"/>
      <c r="P38" s="480"/>
      <c r="Q38" s="480"/>
      <c r="R38" s="480"/>
      <c r="S38" s="480"/>
      <c r="T38" s="480"/>
    </row>
    <row r="39" spans="1:20" ht="278.25" customHeight="1" thickBot="1">
      <c r="A39" s="485"/>
      <c r="B39" s="518"/>
      <c r="C39" s="488"/>
      <c r="D39" s="488"/>
      <c r="E39" s="491"/>
      <c r="F39" s="491"/>
      <c r="G39" s="491"/>
      <c r="H39" s="494"/>
      <c r="I39" s="497"/>
      <c r="J39" s="507"/>
      <c r="K39" s="510"/>
      <c r="L39" s="510"/>
      <c r="M39" s="500"/>
      <c r="N39" s="510"/>
      <c r="O39" s="481"/>
      <c r="P39" s="481"/>
      <c r="Q39" s="481"/>
      <c r="R39" s="481"/>
      <c r="S39" s="481"/>
      <c r="T39" s="481"/>
    </row>
    <row r="40" spans="1:20">
      <c r="A40" s="483" t="e">
        <f>'Mapa Final'!#REF!</f>
        <v>#REF!</v>
      </c>
      <c r="B40" s="511" t="e">
        <f>'Mapa Final'!#REF!</f>
        <v>#REF!</v>
      </c>
      <c r="C40" s="486" t="e">
        <f>'Mapa Final'!#REF!</f>
        <v>#REF!</v>
      </c>
      <c r="D40" s="486" t="e">
        <f>'Mapa Final'!#REF!</f>
        <v>#REF!</v>
      </c>
      <c r="E40" s="489" t="e">
        <f>'Mapa Final'!#REF!</f>
        <v>#REF!</v>
      </c>
      <c r="F40" s="489" t="e">
        <f>'Mapa Final'!#REF!</f>
        <v>#REF!</v>
      </c>
      <c r="G40" s="489" t="e">
        <f>'Mapa Final'!#REF!</f>
        <v>#REF!</v>
      </c>
      <c r="H40" s="492" t="e">
        <f>'Mapa Final'!#REF!</f>
        <v>#REF!</v>
      </c>
      <c r="I40" s="495" t="e">
        <f>'Mapa Final'!#REF!</f>
        <v>#REF!</v>
      </c>
      <c r="J40" s="505" t="e">
        <f>'Mapa Final'!#REF!</f>
        <v>#REF!</v>
      </c>
      <c r="K40" s="508" t="e">
        <f>'Mapa Final'!#REF!</f>
        <v>#REF!</v>
      </c>
      <c r="L40" s="508" t="e">
        <f>'Mapa Final'!#REF!</f>
        <v>#REF!</v>
      </c>
      <c r="M40" s="498" t="e">
        <f>'Mapa Final'!#REF!</f>
        <v>#REF!</v>
      </c>
      <c r="N40" s="508" t="e">
        <f>'Mapa Final'!#REF!</f>
        <v>#REF!</v>
      </c>
      <c r="O40" s="504"/>
      <c r="P40" s="504"/>
      <c r="Q40" s="504"/>
      <c r="R40" s="504"/>
      <c r="S40" s="504"/>
      <c r="T40" s="504"/>
    </row>
    <row r="41" spans="1:20">
      <c r="A41" s="484"/>
      <c r="B41" s="517"/>
      <c r="C41" s="487"/>
      <c r="D41" s="487"/>
      <c r="E41" s="490"/>
      <c r="F41" s="490"/>
      <c r="G41" s="490"/>
      <c r="H41" s="493"/>
      <c r="I41" s="496"/>
      <c r="J41" s="506"/>
      <c r="K41" s="509"/>
      <c r="L41" s="509"/>
      <c r="M41" s="499"/>
      <c r="N41" s="509"/>
      <c r="O41" s="480"/>
      <c r="P41" s="480"/>
      <c r="Q41" s="480"/>
      <c r="R41" s="480"/>
      <c r="S41" s="480"/>
      <c r="T41" s="480"/>
    </row>
    <row r="42" spans="1:20">
      <c r="A42" s="484"/>
      <c r="B42" s="517"/>
      <c r="C42" s="487"/>
      <c r="D42" s="487"/>
      <c r="E42" s="490"/>
      <c r="F42" s="490"/>
      <c r="G42" s="490"/>
      <c r="H42" s="493"/>
      <c r="I42" s="496"/>
      <c r="J42" s="506"/>
      <c r="K42" s="509"/>
      <c r="L42" s="509"/>
      <c r="M42" s="499"/>
      <c r="N42" s="509"/>
      <c r="O42" s="480"/>
      <c r="P42" s="480"/>
      <c r="Q42" s="480"/>
      <c r="R42" s="480"/>
      <c r="S42" s="480"/>
      <c r="T42" s="480"/>
    </row>
    <row r="43" spans="1:20">
      <c r="A43" s="484"/>
      <c r="B43" s="517"/>
      <c r="C43" s="487"/>
      <c r="D43" s="487"/>
      <c r="E43" s="490"/>
      <c r="F43" s="490"/>
      <c r="G43" s="490"/>
      <c r="H43" s="493"/>
      <c r="I43" s="496"/>
      <c r="J43" s="506"/>
      <c r="K43" s="509"/>
      <c r="L43" s="509"/>
      <c r="M43" s="499"/>
      <c r="N43" s="509"/>
      <c r="O43" s="480"/>
      <c r="P43" s="480"/>
      <c r="Q43" s="480"/>
      <c r="R43" s="480"/>
      <c r="S43" s="480"/>
      <c r="T43" s="480"/>
    </row>
    <row r="44" spans="1:20" ht="15.75" thickBot="1">
      <c r="A44" s="485"/>
      <c r="B44" s="518"/>
      <c r="C44" s="488"/>
      <c r="D44" s="488"/>
      <c r="E44" s="491"/>
      <c r="F44" s="491"/>
      <c r="G44" s="491"/>
      <c r="H44" s="494"/>
      <c r="I44" s="497"/>
      <c r="J44" s="507"/>
      <c r="K44" s="510"/>
      <c r="L44" s="510"/>
      <c r="M44" s="500"/>
      <c r="N44" s="510"/>
      <c r="O44" s="481"/>
      <c r="P44" s="481"/>
      <c r="Q44" s="481"/>
      <c r="R44" s="481"/>
      <c r="S44" s="481"/>
      <c r="T44" s="481"/>
    </row>
    <row r="45" spans="1:20">
      <c r="A45" s="483" t="e">
        <f>'Mapa Final'!#REF!</f>
        <v>#REF!</v>
      </c>
      <c r="B45" s="511" t="e">
        <f>'Mapa Final'!#REF!</f>
        <v>#REF!</v>
      </c>
      <c r="C45" s="486" t="e">
        <f>'Mapa Final'!#REF!</f>
        <v>#REF!</v>
      </c>
      <c r="D45" s="486" t="e">
        <f>'Mapa Final'!#REF!</f>
        <v>#REF!</v>
      </c>
      <c r="E45" s="489" t="e">
        <f>'Mapa Final'!#REF!</f>
        <v>#REF!</v>
      </c>
      <c r="F45" s="489" t="e">
        <f>'Mapa Final'!#REF!</f>
        <v>#REF!</v>
      </c>
      <c r="G45" s="489" t="e">
        <f>'Mapa Final'!#REF!</f>
        <v>#REF!</v>
      </c>
      <c r="H45" s="492" t="e">
        <f>'Mapa Final'!#REF!</f>
        <v>#REF!</v>
      </c>
      <c r="I45" s="495" t="e">
        <f>'Mapa Final'!#REF!</f>
        <v>#REF!</v>
      </c>
      <c r="J45" s="505" t="e">
        <f>'Mapa Final'!#REF!</f>
        <v>#REF!</v>
      </c>
      <c r="K45" s="508" t="e">
        <f>'Mapa Final'!#REF!</f>
        <v>#REF!</v>
      </c>
      <c r="L45" s="508" t="e">
        <f>'Mapa Final'!#REF!</f>
        <v>#REF!</v>
      </c>
      <c r="M45" s="498" t="e">
        <f>'Mapa Final'!#REF!</f>
        <v>#REF!</v>
      </c>
      <c r="N45" s="508" t="e">
        <f>'Mapa Final'!#REF!</f>
        <v>#REF!</v>
      </c>
      <c r="O45" s="504"/>
      <c r="P45" s="504"/>
      <c r="Q45" s="504"/>
      <c r="R45" s="504"/>
      <c r="S45" s="504"/>
      <c r="T45" s="504"/>
    </row>
    <row r="46" spans="1:20">
      <c r="A46" s="484"/>
      <c r="B46" s="517"/>
      <c r="C46" s="487"/>
      <c r="D46" s="487"/>
      <c r="E46" s="490"/>
      <c r="F46" s="490"/>
      <c r="G46" s="490"/>
      <c r="H46" s="493"/>
      <c r="I46" s="496"/>
      <c r="J46" s="506"/>
      <c r="K46" s="509"/>
      <c r="L46" s="509"/>
      <c r="M46" s="499"/>
      <c r="N46" s="509"/>
      <c r="O46" s="480"/>
      <c r="P46" s="480"/>
      <c r="Q46" s="480"/>
      <c r="R46" s="480"/>
      <c r="S46" s="480"/>
      <c r="T46" s="480"/>
    </row>
    <row r="47" spans="1:20">
      <c r="A47" s="484"/>
      <c r="B47" s="517"/>
      <c r="C47" s="487"/>
      <c r="D47" s="487"/>
      <c r="E47" s="490"/>
      <c r="F47" s="490"/>
      <c r="G47" s="490"/>
      <c r="H47" s="493"/>
      <c r="I47" s="496"/>
      <c r="J47" s="506"/>
      <c r="K47" s="509"/>
      <c r="L47" s="509"/>
      <c r="M47" s="499"/>
      <c r="N47" s="509"/>
      <c r="O47" s="480"/>
      <c r="P47" s="480"/>
      <c r="Q47" s="480"/>
      <c r="R47" s="480"/>
      <c r="S47" s="480"/>
      <c r="T47" s="480"/>
    </row>
    <row r="48" spans="1:20">
      <c r="A48" s="484"/>
      <c r="B48" s="517"/>
      <c r="C48" s="487"/>
      <c r="D48" s="487"/>
      <c r="E48" s="490"/>
      <c r="F48" s="490"/>
      <c r="G48" s="490"/>
      <c r="H48" s="493"/>
      <c r="I48" s="496"/>
      <c r="J48" s="506"/>
      <c r="K48" s="509"/>
      <c r="L48" s="509"/>
      <c r="M48" s="499"/>
      <c r="N48" s="509"/>
      <c r="O48" s="480"/>
      <c r="P48" s="480"/>
      <c r="Q48" s="480"/>
      <c r="R48" s="480"/>
      <c r="S48" s="480"/>
      <c r="T48" s="480"/>
    </row>
    <row r="49" spans="1:20" ht="15.75" thickBot="1">
      <c r="A49" s="485"/>
      <c r="B49" s="518"/>
      <c r="C49" s="488"/>
      <c r="D49" s="488"/>
      <c r="E49" s="491"/>
      <c r="F49" s="491"/>
      <c r="G49" s="491"/>
      <c r="H49" s="494"/>
      <c r="I49" s="497"/>
      <c r="J49" s="507"/>
      <c r="K49" s="510"/>
      <c r="L49" s="510"/>
      <c r="M49" s="500"/>
      <c r="N49" s="510"/>
      <c r="O49" s="481"/>
      <c r="P49" s="481"/>
      <c r="Q49" s="481"/>
      <c r="R49" s="481"/>
      <c r="S49" s="481"/>
      <c r="T49" s="481"/>
    </row>
    <row r="50" spans="1:20">
      <c r="A50" s="483" t="e">
        <f>'Mapa Final'!#REF!</f>
        <v>#REF!</v>
      </c>
      <c r="B50" s="511" t="e">
        <f>'Mapa Final'!#REF!</f>
        <v>#REF!</v>
      </c>
      <c r="C50" s="486" t="e">
        <f>'Mapa Final'!#REF!</f>
        <v>#REF!</v>
      </c>
      <c r="D50" s="486" t="e">
        <f>'Mapa Final'!#REF!</f>
        <v>#REF!</v>
      </c>
      <c r="E50" s="489" t="e">
        <f>'Mapa Final'!#REF!</f>
        <v>#REF!</v>
      </c>
      <c r="F50" s="489" t="e">
        <f>'Mapa Final'!#REF!</f>
        <v>#REF!</v>
      </c>
      <c r="G50" s="489" t="e">
        <f>'Mapa Final'!#REF!</f>
        <v>#REF!</v>
      </c>
      <c r="H50" s="492" t="e">
        <f>'Mapa Final'!#REF!</f>
        <v>#REF!</v>
      </c>
      <c r="I50" s="495" t="e">
        <f>'Mapa Final'!#REF!</f>
        <v>#REF!</v>
      </c>
      <c r="J50" s="505" t="e">
        <f>'Mapa Final'!#REF!</f>
        <v>#REF!</v>
      </c>
      <c r="K50" s="508" t="e">
        <f>'Mapa Final'!#REF!</f>
        <v>#REF!</v>
      </c>
      <c r="L50" s="508" t="e">
        <f>'Mapa Final'!#REF!</f>
        <v>#REF!</v>
      </c>
      <c r="M50" s="498" t="e">
        <f>'Mapa Final'!#REF!</f>
        <v>#REF!</v>
      </c>
      <c r="N50" s="508" t="e">
        <f>'Mapa Final'!#REF!</f>
        <v>#REF!</v>
      </c>
      <c r="O50" s="504"/>
      <c r="P50" s="504"/>
      <c r="Q50" s="504"/>
      <c r="R50" s="504"/>
      <c r="S50" s="504"/>
      <c r="T50" s="504"/>
    </row>
    <row r="51" spans="1:20">
      <c r="A51" s="484"/>
      <c r="B51" s="517"/>
      <c r="C51" s="487"/>
      <c r="D51" s="487"/>
      <c r="E51" s="490"/>
      <c r="F51" s="490"/>
      <c r="G51" s="490"/>
      <c r="H51" s="493"/>
      <c r="I51" s="496"/>
      <c r="J51" s="506"/>
      <c r="K51" s="509"/>
      <c r="L51" s="509"/>
      <c r="M51" s="499"/>
      <c r="N51" s="509"/>
      <c r="O51" s="480"/>
      <c r="P51" s="480"/>
      <c r="Q51" s="480"/>
      <c r="R51" s="480"/>
      <c r="S51" s="480"/>
      <c r="T51" s="480"/>
    </row>
    <row r="52" spans="1:20">
      <c r="A52" s="484"/>
      <c r="B52" s="517"/>
      <c r="C52" s="487"/>
      <c r="D52" s="487"/>
      <c r="E52" s="490"/>
      <c r="F52" s="490"/>
      <c r="G52" s="490"/>
      <c r="H52" s="493"/>
      <c r="I52" s="496"/>
      <c r="J52" s="506"/>
      <c r="K52" s="509"/>
      <c r="L52" s="509"/>
      <c r="M52" s="499"/>
      <c r="N52" s="509"/>
      <c r="O52" s="480"/>
      <c r="P52" s="480"/>
      <c r="Q52" s="480"/>
      <c r="R52" s="480"/>
      <c r="S52" s="480"/>
      <c r="T52" s="480"/>
    </row>
    <row r="53" spans="1:20">
      <c r="A53" s="484"/>
      <c r="B53" s="517"/>
      <c r="C53" s="487"/>
      <c r="D53" s="487"/>
      <c r="E53" s="490"/>
      <c r="F53" s="490"/>
      <c r="G53" s="490"/>
      <c r="H53" s="493"/>
      <c r="I53" s="496"/>
      <c r="J53" s="506"/>
      <c r="K53" s="509"/>
      <c r="L53" s="509"/>
      <c r="M53" s="499"/>
      <c r="N53" s="509"/>
      <c r="O53" s="480"/>
      <c r="P53" s="480"/>
      <c r="Q53" s="480"/>
      <c r="R53" s="480"/>
      <c r="S53" s="480"/>
      <c r="T53" s="480"/>
    </row>
    <row r="54" spans="1:20" ht="15.75" thickBot="1">
      <c r="A54" s="485"/>
      <c r="B54" s="518"/>
      <c r="C54" s="488"/>
      <c r="D54" s="488"/>
      <c r="E54" s="491"/>
      <c r="F54" s="491"/>
      <c r="G54" s="491"/>
      <c r="H54" s="494"/>
      <c r="I54" s="497"/>
      <c r="J54" s="507"/>
      <c r="K54" s="510"/>
      <c r="L54" s="510"/>
      <c r="M54" s="500"/>
      <c r="N54" s="510"/>
      <c r="O54" s="481"/>
      <c r="P54" s="481"/>
      <c r="Q54" s="481"/>
      <c r="R54" s="481"/>
      <c r="S54" s="481"/>
      <c r="T54" s="481"/>
    </row>
    <row r="55" spans="1:20">
      <c r="A55" s="483" t="e">
        <f>'Mapa Final'!#REF!</f>
        <v>#REF!</v>
      </c>
      <c r="B55" s="511" t="e">
        <f>'Mapa Final'!#REF!</f>
        <v>#REF!</v>
      </c>
      <c r="C55" s="486" t="e">
        <f>'Mapa Final'!#REF!</f>
        <v>#REF!</v>
      </c>
      <c r="D55" s="486" t="e">
        <f>'Mapa Final'!#REF!</f>
        <v>#REF!</v>
      </c>
      <c r="E55" s="489" t="e">
        <f>'Mapa Final'!#REF!</f>
        <v>#REF!</v>
      </c>
      <c r="F55" s="489" t="e">
        <f>'Mapa Final'!#REF!</f>
        <v>#REF!</v>
      </c>
      <c r="G55" s="489" t="e">
        <f>'Mapa Final'!#REF!</f>
        <v>#REF!</v>
      </c>
      <c r="H55" s="492" t="e">
        <f>'Mapa Final'!#REF!</f>
        <v>#REF!</v>
      </c>
      <c r="I55" s="495" t="e">
        <f>'Mapa Final'!#REF!</f>
        <v>#REF!</v>
      </c>
      <c r="J55" s="505" t="e">
        <f>'Mapa Final'!#REF!</f>
        <v>#REF!</v>
      </c>
      <c r="K55" s="508" t="e">
        <f>'Mapa Final'!#REF!</f>
        <v>#REF!</v>
      </c>
      <c r="L55" s="508" t="e">
        <f>'Mapa Final'!#REF!</f>
        <v>#REF!</v>
      </c>
      <c r="M55" s="498" t="e">
        <f>'Mapa Final'!#REF!</f>
        <v>#REF!</v>
      </c>
      <c r="N55" s="508" t="e">
        <f>'Mapa Final'!#REF!</f>
        <v>#REF!</v>
      </c>
      <c r="O55" s="504"/>
      <c r="P55" s="504"/>
      <c r="Q55" s="504"/>
      <c r="R55" s="504"/>
      <c r="S55" s="504"/>
      <c r="T55" s="504"/>
    </row>
    <row r="56" spans="1:20">
      <c r="A56" s="484"/>
      <c r="B56" s="517"/>
      <c r="C56" s="487"/>
      <c r="D56" s="487"/>
      <c r="E56" s="490"/>
      <c r="F56" s="490"/>
      <c r="G56" s="490"/>
      <c r="H56" s="493"/>
      <c r="I56" s="496"/>
      <c r="J56" s="506"/>
      <c r="K56" s="509"/>
      <c r="L56" s="509"/>
      <c r="M56" s="499"/>
      <c r="N56" s="509"/>
      <c r="O56" s="480"/>
      <c r="P56" s="480"/>
      <c r="Q56" s="480"/>
      <c r="R56" s="480"/>
      <c r="S56" s="480"/>
      <c r="T56" s="480"/>
    </row>
    <row r="57" spans="1:20">
      <c r="A57" s="484"/>
      <c r="B57" s="517"/>
      <c r="C57" s="487"/>
      <c r="D57" s="487"/>
      <c r="E57" s="490"/>
      <c r="F57" s="490"/>
      <c r="G57" s="490"/>
      <c r="H57" s="493"/>
      <c r="I57" s="496"/>
      <c r="J57" s="506"/>
      <c r="K57" s="509"/>
      <c r="L57" s="509"/>
      <c r="M57" s="499"/>
      <c r="N57" s="509"/>
      <c r="O57" s="480"/>
      <c r="P57" s="480"/>
      <c r="Q57" s="480"/>
      <c r="R57" s="480"/>
      <c r="S57" s="480"/>
      <c r="T57" s="480"/>
    </row>
    <row r="58" spans="1:20">
      <c r="A58" s="484"/>
      <c r="B58" s="517"/>
      <c r="C58" s="487"/>
      <c r="D58" s="487"/>
      <c r="E58" s="490"/>
      <c r="F58" s="490"/>
      <c r="G58" s="490"/>
      <c r="H58" s="493"/>
      <c r="I58" s="496"/>
      <c r="J58" s="506"/>
      <c r="K58" s="509"/>
      <c r="L58" s="509"/>
      <c r="M58" s="499"/>
      <c r="N58" s="509"/>
      <c r="O58" s="480"/>
      <c r="P58" s="480"/>
      <c r="Q58" s="480"/>
      <c r="R58" s="480"/>
      <c r="S58" s="480"/>
      <c r="T58" s="480"/>
    </row>
    <row r="59" spans="1:20" ht="15.75" thickBot="1">
      <c r="A59" s="485"/>
      <c r="B59" s="518"/>
      <c r="C59" s="488"/>
      <c r="D59" s="488"/>
      <c r="E59" s="491"/>
      <c r="F59" s="491"/>
      <c r="G59" s="491"/>
      <c r="H59" s="494"/>
      <c r="I59" s="497"/>
      <c r="J59" s="507"/>
      <c r="K59" s="510"/>
      <c r="L59" s="510"/>
      <c r="M59" s="500"/>
      <c r="N59" s="510"/>
      <c r="O59" s="481"/>
      <c r="P59" s="481"/>
      <c r="Q59" s="481"/>
      <c r="R59" s="481"/>
      <c r="S59" s="481"/>
      <c r="T59" s="48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9" priority="703" operator="containsText" text="3- Moderado">
      <formula>NOT(ISERROR(SEARCH("3- Moderado",A7)))</formula>
    </cfRule>
    <cfRule type="containsText" dxfId="1798" priority="704" operator="containsText" text="6- Moderado">
      <formula>NOT(ISERROR(SEARCH("6- Moderado",A7)))</formula>
    </cfRule>
    <cfRule type="containsText" dxfId="1797" priority="705" operator="containsText" text="4- Moderado">
      <formula>NOT(ISERROR(SEARCH("4- Moderado",A7)))</formula>
    </cfRule>
    <cfRule type="containsText" dxfId="1796" priority="706" operator="containsText" text="3- Bajo">
      <formula>NOT(ISERROR(SEARCH("3- Bajo",A7)))</formula>
    </cfRule>
    <cfRule type="containsText" dxfId="1795" priority="707" operator="containsText" text="4- Bajo">
      <formula>NOT(ISERROR(SEARCH("4- Bajo",A7)))</formula>
    </cfRule>
    <cfRule type="containsText" dxfId="1794" priority="708" operator="containsText" text="1- Bajo">
      <formula>NOT(ISERROR(SEARCH("1- Bajo",A7)))</formula>
    </cfRule>
  </conditionalFormatting>
  <conditionalFormatting sqref="H8:J8">
    <cfRule type="containsText" dxfId="1793" priority="696" operator="containsText" text="3- Moderado">
      <formula>NOT(ISERROR(SEARCH("3- Moderado",H8)))</formula>
    </cfRule>
    <cfRule type="containsText" dxfId="1792" priority="697" operator="containsText" text="6- Moderado">
      <formula>NOT(ISERROR(SEARCH("6- Moderado",H8)))</formula>
    </cfRule>
    <cfRule type="containsText" dxfId="1791" priority="698" operator="containsText" text="4- Moderado">
      <formula>NOT(ISERROR(SEARCH("4- Moderado",H8)))</formula>
    </cfRule>
    <cfRule type="containsText" dxfId="1790" priority="699" operator="containsText" text="3- Bajo">
      <formula>NOT(ISERROR(SEARCH("3- Bajo",H8)))</formula>
    </cfRule>
    <cfRule type="containsText" dxfId="1789" priority="700" operator="containsText" text="4- Bajo">
      <formula>NOT(ISERROR(SEARCH("4- Bajo",H8)))</formula>
    </cfRule>
    <cfRule type="containsText" dxfId="1788" priority="702" operator="containsText" text="1- Bajo">
      <formula>NOT(ISERROR(SEARCH("1- Bajo",H8)))</formula>
    </cfRule>
  </conditionalFormatting>
  <conditionalFormatting sqref="J8 J60:J1048576">
    <cfRule type="containsText" dxfId="1787" priority="685" operator="containsText" text="25- Extremo">
      <formula>NOT(ISERROR(SEARCH("25- Extremo",J8)))</formula>
    </cfRule>
    <cfRule type="containsText" dxfId="1786" priority="686" operator="containsText" text="20- Extremo">
      <formula>NOT(ISERROR(SEARCH("20- Extremo",J8)))</formula>
    </cfRule>
    <cfRule type="containsText" dxfId="1785" priority="687" operator="containsText" text="15- Extremo">
      <formula>NOT(ISERROR(SEARCH("15- Extremo",J8)))</formula>
    </cfRule>
    <cfRule type="containsText" dxfId="1784" priority="688" operator="containsText" text="10- Extremo">
      <formula>NOT(ISERROR(SEARCH("10- Extremo",J8)))</formula>
    </cfRule>
    <cfRule type="containsText" dxfId="1783" priority="689" operator="containsText" text="5- Extremo">
      <formula>NOT(ISERROR(SEARCH("5- Extremo",J8)))</formula>
    </cfRule>
    <cfRule type="containsText" dxfId="1782" priority="690" operator="containsText" text="12- Alto">
      <formula>NOT(ISERROR(SEARCH("12- Alto",J8)))</formula>
    </cfRule>
    <cfRule type="containsText" dxfId="1781" priority="691" operator="containsText" text="10- Alto">
      <formula>NOT(ISERROR(SEARCH("10- Alto",J8)))</formula>
    </cfRule>
    <cfRule type="containsText" dxfId="1780" priority="692" operator="containsText" text="9- Alto">
      <formula>NOT(ISERROR(SEARCH("9- Alto",J8)))</formula>
    </cfRule>
    <cfRule type="containsText" dxfId="1779" priority="693" operator="containsText" text="8- Alto">
      <formula>NOT(ISERROR(SEARCH("8- Alto",J8)))</formula>
    </cfRule>
    <cfRule type="containsText" dxfId="1778" priority="694" operator="containsText" text="5- Alto">
      <formula>NOT(ISERROR(SEARCH("5- Alto",J8)))</formula>
    </cfRule>
    <cfRule type="containsText" dxfId="1777" priority="695" operator="containsText" text="4- Alto">
      <formula>NOT(ISERROR(SEARCH("4- Alto",J8)))</formula>
    </cfRule>
    <cfRule type="containsText" dxfId="1776" priority="701" operator="containsText" text="2- Bajo">
      <formula>NOT(ISERROR(SEARCH("2- Bajo",J8)))</formula>
    </cfRule>
  </conditionalFormatting>
  <conditionalFormatting sqref="K10:L10 K15:L15 K20:L20">
    <cfRule type="containsText" dxfId="1775" priority="679" operator="containsText" text="3- Moderado">
      <formula>NOT(ISERROR(SEARCH("3- Moderado",K10)))</formula>
    </cfRule>
    <cfRule type="containsText" dxfId="1774" priority="680" operator="containsText" text="6- Moderado">
      <formula>NOT(ISERROR(SEARCH("6- Moderado",K10)))</formula>
    </cfRule>
    <cfRule type="containsText" dxfId="1773" priority="681" operator="containsText" text="4- Moderado">
      <formula>NOT(ISERROR(SEARCH("4- Moderado",K10)))</formula>
    </cfRule>
    <cfRule type="containsText" dxfId="1772" priority="682" operator="containsText" text="3- Bajo">
      <formula>NOT(ISERROR(SEARCH("3- Bajo",K10)))</formula>
    </cfRule>
    <cfRule type="containsText" dxfId="1771" priority="683" operator="containsText" text="4- Bajo">
      <formula>NOT(ISERROR(SEARCH("4- Bajo",K10)))</formula>
    </cfRule>
    <cfRule type="containsText" dxfId="1770" priority="684" operator="containsText" text="1- Bajo">
      <formula>NOT(ISERROR(SEARCH("1- Bajo",K10)))</formula>
    </cfRule>
  </conditionalFormatting>
  <conditionalFormatting sqref="H10:I10 H15:I15 H20:I20">
    <cfRule type="containsText" dxfId="1769" priority="673" operator="containsText" text="3- Moderado">
      <formula>NOT(ISERROR(SEARCH("3- Moderado",H10)))</formula>
    </cfRule>
    <cfRule type="containsText" dxfId="1768" priority="674" operator="containsText" text="6- Moderado">
      <formula>NOT(ISERROR(SEARCH("6- Moderado",H10)))</formula>
    </cfRule>
    <cfRule type="containsText" dxfId="1767" priority="675" operator="containsText" text="4- Moderado">
      <formula>NOT(ISERROR(SEARCH("4- Moderado",H10)))</formula>
    </cfRule>
    <cfRule type="containsText" dxfId="1766" priority="676" operator="containsText" text="3- Bajo">
      <formula>NOT(ISERROR(SEARCH("3- Bajo",H10)))</formula>
    </cfRule>
    <cfRule type="containsText" dxfId="1765" priority="677" operator="containsText" text="4- Bajo">
      <formula>NOT(ISERROR(SEARCH("4- Bajo",H10)))</formula>
    </cfRule>
    <cfRule type="containsText" dxfId="1764" priority="678" operator="containsText" text="1- Bajo">
      <formula>NOT(ISERROR(SEARCH("1- Bajo",H10)))</formula>
    </cfRule>
  </conditionalFormatting>
  <conditionalFormatting sqref="A10:E10 E15 A15:B15 B20 B25 B30 B35 B40 B45 B50 B55">
    <cfRule type="containsText" dxfId="1763" priority="667" operator="containsText" text="3- Moderado">
      <formula>NOT(ISERROR(SEARCH("3- Moderado",A10)))</formula>
    </cfRule>
    <cfRule type="containsText" dxfId="1762" priority="668" operator="containsText" text="6- Moderado">
      <formula>NOT(ISERROR(SEARCH("6- Moderado",A10)))</formula>
    </cfRule>
    <cfRule type="containsText" dxfId="1761" priority="669" operator="containsText" text="4- Moderado">
      <formula>NOT(ISERROR(SEARCH("4- Moderado",A10)))</formula>
    </cfRule>
    <cfRule type="containsText" dxfId="1760" priority="670" operator="containsText" text="3- Bajo">
      <formula>NOT(ISERROR(SEARCH("3- Bajo",A10)))</formula>
    </cfRule>
    <cfRule type="containsText" dxfId="1759" priority="671" operator="containsText" text="4- Bajo">
      <formula>NOT(ISERROR(SEARCH("4- Bajo",A10)))</formula>
    </cfRule>
    <cfRule type="containsText" dxfId="1758" priority="672" operator="containsText" text="1- Bajo">
      <formula>NOT(ISERROR(SEARCH("1- Bajo",A10)))</formula>
    </cfRule>
  </conditionalFormatting>
  <conditionalFormatting sqref="F10:G10 F15:G15">
    <cfRule type="containsText" dxfId="1757" priority="661" operator="containsText" text="3- Moderado">
      <formula>NOT(ISERROR(SEARCH("3- Moderado",F10)))</formula>
    </cfRule>
    <cfRule type="containsText" dxfId="1756" priority="662" operator="containsText" text="6- Moderado">
      <formula>NOT(ISERROR(SEARCH("6- Moderado",F10)))</formula>
    </cfRule>
    <cfRule type="containsText" dxfId="1755" priority="663" operator="containsText" text="4- Moderado">
      <formula>NOT(ISERROR(SEARCH("4- Moderado",F10)))</formula>
    </cfRule>
    <cfRule type="containsText" dxfId="1754" priority="664" operator="containsText" text="3- Bajo">
      <formula>NOT(ISERROR(SEARCH("3- Bajo",F10)))</formula>
    </cfRule>
    <cfRule type="containsText" dxfId="1753" priority="665" operator="containsText" text="4- Bajo">
      <formula>NOT(ISERROR(SEARCH("4- Bajo",F10)))</formula>
    </cfRule>
    <cfRule type="containsText" dxfId="1752" priority="666" operator="containsText" text="1- Bajo">
      <formula>NOT(ISERROR(SEARCH("1- Bajo",F10)))</formula>
    </cfRule>
  </conditionalFormatting>
  <conditionalFormatting sqref="K8">
    <cfRule type="containsText" dxfId="1751" priority="655" operator="containsText" text="3- Moderado">
      <formula>NOT(ISERROR(SEARCH("3- Moderado",K8)))</formula>
    </cfRule>
    <cfRule type="containsText" dxfId="1750" priority="656" operator="containsText" text="6- Moderado">
      <formula>NOT(ISERROR(SEARCH("6- Moderado",K8)))</formula>
    </cfRule>
    <cfRule type="containsText" dxfId="1749" priority="657" operator="containsText" text="4- Moderado">
      <formula>NOT(ISERROR(SEARCH("4- Moderado",K8)))</formula>
    </cfRule>
    <cfRule type="containsText" dxfId="1748" priority="658" operator="containsText" text="3- Bajo">
      <formula>NOT(ISERROR(SEARCH("3- Bajo",K8)))</formula>
    </cfRule>
    <cfRule type="containsText" dxfId="1747" priority="659" operator="containsText" text="4- Bajo">
      <formula>NOT(ISERROR(SEARCH("4- Bajo",K8)))</formula>
    </cfRule>
    <cfRule type="containsText" dxfId="1746" priority="660" operator="containsText" text="1- Bajo">
      <formula>NOT(ISERROR(SEARCH("1- Bajo",K8)))</formula>
    </cfRule>
  </conditionalFormatting>
  <conditionalFormatting sqref="L8">
    <cfRule type="containsText" dxfId="1745" priority="649" operator="containsText" text="3- Moderado">
      <formula>NOT(ISERROR(SEARCH("3- Moderado",L8)))</formula>
    </cfRule>
    <cfRule type="containsText" dxfId="1744" priority="650" operator="containsText" text="6- Moderado">
      <formula>NOT(ISERROR(SEARCH("6- Moderado",L8)))</formula>
    </cfRule>
    <cfRule type="containsText" dxfId="1743" priority="651" operator="containsText" text="4- Moderado">
      <formula>NOT(ISERROR(SEARCH("4- Moderado",L8)))</formula>
    </cfRule>
    <cfRule type="containsText" dxfId="1742" priority="652" operator="containsText" text="3- Bajo">
      <formula>NOT(ISERROR(SEARCH("3- Bajo",L8)))</formula>
    </cfRule>
    <cfRule type="containsText" dxfId="1741" priority="653" operator="containsText" text="4- Bajo">
      <formula>NOT(ISERROR(SEARCH("4- Bajo",L8)))</formula>
    </cfRule>
    <cfRule type="containsText" dxfId="1740" priority="654" operator="containsText" text="1- Bajo">
      <formula>NOT(ISERROR(SEARCH("1- Bajo",L8)))</formula>
    </cfRule>
  </conditionalFormatting>
  <conditionalFormatting sqref="M8">
    <cfRule type="containsText" dxfId="1739" priority="643" operator="containsText" text="3- Moderado">
      <formula>NOT(ISERROR(SEARCH("3- Moderado",M8)))</formula>
    </cfRule>
    <cfRule type="containsText" dxfId="1738" priority="644" operator="containsText" text="6- Moderado">
      <formula>NOT(ISERROR(SEARCH("6- Moderado",M8)))</formula>
    </cfRule>
    <cfRule type="containsText" dxfId="1737" priority="645" operator="containsText" text="4- Moderado">
      <formula>NOT(ISERROR(SEARCH("4- Moderado",M8)))</formula>
    </cfRule>
    <cfRule type="containsText" dxfId="1736" priority="646" operator="containsText" text="3- Bajo">
      <formula>NOT(ISERROR(SEARCH("3- Bajo",M8)))</formula>
    </cfRule>
    <cfRule type="containsText" dxfId="1735" priority="647" operator="containsText" text="4- Bajo">
      <formula>NOT(ISERROR(SEARCH("4- Bajo",M8)))</formula>
    </cfRule>
    <cfRule type="containsText" dxfId="1734" priority="648" operator="containsText" text="1- Bajo">
      <formula>NOT(ISERROR(SEARCH("1- Bajo",M8)))</formula>
    </cfRule>
  </conditionalFormatting>
  <conditionalFormatting sqref="J10:J24">
    <cfRule type="containsText" dxfId="1733" priority="638" operator="containsText" text="Bajo">
      <formula>NOT(ISERROR(SEARCH("Bajo",J10)))</formula>
    </cfRule>
    <cfRule type="containsText" dxfId="1732" priority="639" operator="containsText" text="Moderado">
      <formula>NOT(ISERROR(SEARCH("Moderado",J10)))</formula>
    </cfRule>
    <cfRule type="containsText" dxfId="1731" priority="640" operator="containsText" text="Alto">
      <formula>NOT(ISERROR(SEARCH("Alto",J10)))</formula>
    </cfRule>
    <cfRule type="containsText" dxfId="1730"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9" priority="573" operator="containsText" text="Moderado">
      <formula>NOT(ISERROR(SEARCH("Moderado",M10)))</formula>
    </cfRule>
    <cfRule type="containsText" dxfId="1728" priority="633" operator="containsText" text="Bajo">
      <formula>NOT(ISERROR(SEARCH("Bajo",M10)))</formula>
    </cfRule>
    <cfRule type="containsText" dxfId="1727" priority="634" operator="containsText" text="Moderado">
      <formula>NOT(ISERROR(SEARCH("Moderado",M10)))</formula>
    </cfRule>
    <cfRule type="containsText" dxfId="1726" priority="635" operator="containsText" text="Alto">
      <formula>NOT(ISERROR(SEARCH("Alto",M10)))</formula>
    </cfRule>
    <cfRule type="containsText" dxfId="1725"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24" priority="627" operator="containsText" text="3- Moderado">
      <formula>NOT(ISERROR(SEARCH("3- Moderado",N10)))</formula>
    </cfRule>
    <cfRule type="containsText" dxfId="1723" priority="628" operator="containsText" text="6- Moderado">
      <formula>NOT(ISERROR(SEARCH("6- Moderado",N10)))</formula>
    </cfRule>
    <cfRule type="containsText" dxfId="1722" priority="629" operator="containsText" text="4- Moderado">
      <formula>NOT(ISERROR(SEARCH("4- Moderado",N10)))</formula>
    </cfRule>
    <cfRule type="containsText" dxfId="1721" priority="630" operator="containsText" text="3- Bajo">
      <formula>NOT(ISERROR(SEARCH("3- Bajo",N10)))</formula>
    </cfRule>
    <cfRule type="containsText" dxfId="1720" priority="631" operator="containsText" text="4- Bajo">
      <formula>NOT(ISERROR(SEARCH("4- Bajo",N10)))</formula>
    </cfRule>
    <cfRule type="containsText" dxfId="1719" priority="632" operator="containsText" text="1- Bajo">
      <formula>NOT(ISERROR(SEARCH("1- Bajo",N10)))</formula>
    </cfRule>
  </conditionalFormatting>
  <conditionalFormatting sqref="H10:H24">
    <cfRule type="containsText" dxfId="1718" priority="574" operator="containsText" text="Muy Alta">
      <formula>NOT(ISERROR(SEARCH("Muy Alta",H10)))</formula>
    </cfRule>
    <cfRule type="containsText" dxfId="1717" priority="575" operator="containsText" text="Alta">
      <formula>NOT(ISERROR(SEARCH("Alta",H10)))</formula>
    </cfRule>
    <cfRule type="containsText" dxfId="1716" priority="576" operator="containsText" text="Muy Alta">
      <formula>NOT(ISERROR(SEARCH("Muy Alta",H10)))</formula>
    </cfRule>
    <cfRule type="containsText" dxfId="1715" priority="581" operator="containsText" text="Muy Baja">
      <formula>NOT(ISERROR(SEARCH("Muy Baja",H10)))</formula>
    </cfRule>
    <cfRule type="containsText" dxfId="1714" priority="582" operator="containsText" text="Baja">
      <formula>NOT(ISERROR(SEARCH("Baja",H10)))</formula>
    </cfRule>
    <cfRule type="containsText" dxfId="1713" priority="583" operator="containsText" text="Media">
      <formula>NOT(ISERROR(SEARCH("Media",H10)))</formula>
    </cfRule>
    <cfRule type="containsText" dxfId="1712" priority="584" operator="containsText" text="Alta">
      <formula>NOT(ISERROR(SEARCH("Alta",H10)))</formula>
    </cfRule>
    <cfRule type="containsText" dxfId="1711" priority="586" operator="containsText" text="Muy Alta">
      <formula>NOT(ISERROR(SEARCH("Muy Alta",H10)))</formula>
    </cfRule>
  </conditionalFormatting>
  <conditionalFormatting sqref="I10:I24">
    <cfRule type="containsText" dxfId="1710" priority="577" operator="containsText" text="Catastrófico">
      <formula>NOT(ISERROR(SEARCH("Catastrófico",I10)))</formula>
    </cfRule>
    <cfRule type="containsText" dxfId="1709" priority="578" operator="containsText" text="Mayor">
      <formula>NOT(ISERROR(SEARCH("Mayor",I10)))</formula>
    </cfRule>
    <cfRule type="containsText" dxfId="1708" priority="579" operator="containsText" text="Menor">
      <formula>NOT(ISERROR(SEARCH("Menor",I10)))</formula>
    </cfRule>
    <cfRule type="containsText" dxfId="1707" priority="580" operator="containsText" text="Leve">
      <formula>NOT(ISERROR(SEARCH("Leve",I10)))</formula>
    </cfRule>
    <cfRule type="containsText" dxfId="1706" priority="585" operator="containsText" text="Moderado">
      <formula>NOT(ISERROR(SEARCH("Moderado",I10)))</formula>
    </cfRule>
  </conditionalFormatting>
  <conditionalFormatting sqref="K10:K24">
    <cfRule type="containsText" dxfId="1705" priority="572" operator="containsText" text="Media">
      <formula>NOT(ISERROR(SEARCH("Media",K10)))</formula>
    </cfRule>
  </conditionalFormatting>
  <conditionalFormatting sqref="L10:L24">
    <cfRule type="containsText" dxfId="1704" priority="571" operator="containsText" text="Moderado">
      <formula>NOT(ISERROR(SEARCH("Moderado",L10)))</formula>
    </cfRule>
  </conditionalFormatting>
  <conditionalFormatting sqref="C15">
    <cfRule type="containsText" dxfId="1703" priority="565" operator="containsText" text="3- Moderado">
      <formula>NOT(ISERROR(SEARCH("3- Moderado",C15)))</formula>
    </cfRule>
    <cfRule type="containsText" dxfId="1702" priority="566" operator="containsText" text="6- Moderado">
      <formula>NOT(ISERROR(SEARCH("6- Moderado",C15)))</formula>
    </cfRule>
    <cfRule type="containsText" dxfId="1701" priority="567" operator="containsText" text="4- Moderado">
      <formula>NOT(ISERROR(SEARCH("4- Moderado",C15)))</formula>
    </cfRule>
    <cfRule type="containsText" dxfId="1700" priority="568" operator="containsText" text="3- Bajo">
      <formula>NOT(ISERROR(SEARCH("3- Bajo",C15)))</formula>
    </cfRule>
    <cfRule type="containsText" dxfId="1699" priority="569" operator="containsText" text="4- Bajo">
      <formula>NOT(ISERROR(SEARCH("4- Bajo",C15)))</formula>
    </cfRule>
    <cfRule type="containsText" dxfId="1698" priority="570" operator="containsText" text="1- Bajo">
      <formula>NOT(ISERROR(SEARCH("1- Bajo",C15)))</formula>
    </cfRule>
  </conditionalFormatting>
  <conditionalFormatting sqref="D15">
    <cfRule type="containsText" dxfId="1697" priority="559" operator="containsText" text="3- Moderado">
      <formula>NOT(ISERROR(SEARCH("3- Moderado",D15)))</formula>
    </cfRule>
    <cfRule type="containsText" dxfId="1696" priority="560" operator="containsText" text="6- Moderado">
      <formula>NOT(ISERROR(SEARCH("6- Moderado",D15)))</formula>
    </cfRule>
    <cfRule type="containsText" dxfId="1695" priority="561" operator="containsText" text="4- Moderado">
      <formula>NOT(ISERROR(SEARCH("4- Moderado",D15)))</formula>
    </cfRule>
    <cfRule type="containsText" dxfId="1694" priority="562" operator="containsText" text="3- Bajo">
      <formula>NOT(ISERROR(SEARCH("3- Bajo",D15)))</formula>
    </cfRule>
    <cfRule type="containsText" dxfId="1693" priority="563" operator="containsText" text="4- Bajo">
      <formula>NOT(ISERROR(SEARCH("4- Bajo",D15)))</formula>
    </cfRule>
    <cfRule type="containsText" dxfId="1692" priority="564" operator="containsText" text="1- Bajo">
      <formula>NOT(ISERROR(SEARCH("1- Bajo",D15)))</formula>
    </cfRule>
  </conditionalFormatting>
  <conditionalFormatting sqref="J10:J24">
    <cfRule type="containsText" dxfId="1691" priority="558" operator="containsText" text="Moderado">
      <formula>NOT(ISERROR(SEARCH("Moderado",J10)))</formula>
    </cfRule>
  </conditionalFormatting>
  <conditionalFormatting sqref="J10:J24">
    <cfRule type="containsText" dxfId="1690" priority="556" operator="containsText" text="Bajo">
      <formula>NOT(ISERROR(SEARCH("Bajo",J10)))</formula>
    </cfRule>
    <cfRule type="containsText" dxfId="1689" priority="557" operator="containsText" text="Extremo">
      <formula>NOT(ISERROR(SEARCH("Extremo",J10)))</formula>
    </cfRule>
  </conditionalFormatting>
  <conditionalFormatting sqref="K10:K24">
    <cfRule type="containsText" dxfId="1688" priority="554" operator="containsText" text="Baja">
      <formula>NOT(ISERROR(SEARCH("Baja",K10)))</formula>
    </cfRule>
    <cfRule type="containsText" dxfId="1687" priority="555" operator="containsText" text="Muy Baja">
      <formula>NOT(ISERROR(SEARCH("Muy Baja",K10)))</formula>
    </cfRule>
  </conditionalFormatting>
  <conditionalFormatting sqref="K10:K24">
    <cfRule type="containsText" dxfId="1686" priority="552" operator="containsText" text="Muy Alta">
      <formula>NOT(ISERROR(SEARCH("Muy Alta",K10)))</formula>
    </cfRule>
    <cfRule type="containsText" dxfId="1685" priority="553" operator="containsText" text="Alta">
      <formula>NOT(ISERROR(SEARCH("Alta",K10)))</formula>
    </cfRule>
  </conditionalFormatting>
  <conditionalFormatting sqref="L10:L24">
    <cfRule type="containsText" dxfId="1684" priority="548" operator="containsText" text="Catastrófico">
      <formula>NOT(ISERROR(SEARCH("Catastrófico",L10)))</formula>
    </cfRule>
    <cfRule type="containsText" dxfId="1683" priority="549" operator="containsText" text="Mayor">
      <formula>NOT(ISERROR(SEARCH("Mayor",L10)))</formula>
    </cfRule>
    <cfRule type="containsText" dxfId="1682" priority="550" operator="containsText" text="Menor">
      <formula>NOT(ISERROR(SEARCH("Menor",L10)))</formula>
    </cfRule>
    <cfRule type="containsText" dxfId="1681" priority="551" operator="containsText" text="Leve">
      <formula>NOT(ISERROR(SEARCH("Leve",L10)))</formula>
    </cfRule>
  </conditionalFormatting>
  <conditionalFormatting sqref="A20 E20">
    <cfRule type="containsText" dxfId="1680" priority="542" operator="containsText" text="3- Moderado">
      <formula>NOT(ISERROR(SEARCH("3- Moderado",A20)))</formula>
    </cfRule>
    <cfRule type="containsText" dxfId="1679" priority="543" operator="containsText" text="6- Moderado">
      <formula>NOT(ISERROR(SEARCH("6- Moderado",A20)))</formula>
    </cfRule>
    <cfRule type="containsText" dxfId="1678" priority="544" operator="containsText" text="4- Moderado">
      <formula>NOT(ISERROR(SEARCH("4- Moderado",A20)))</formula>
    </cfRule>
    <cfRule type="containsText" dxfId="1677" priority="545" operator="containsText" text="3- Bajo">
      <formula>NOT(ISERROR(SEARCH("3- Bajo",A20)))</formula>
    </cfRule>
    <cfRule type="containsText" dxfId="1676" priority="546" operator="containsText" text="4- Bajo">
      <formula>NOT(ISERROR(SEARCH("4- Bajo",A20)))</formula>
    </cfRule>
    <cfRule type="containsText" dxfId="1675" priority="547" operator="containsText" text="1- Bajo">
      <formula>NOT(ISERROR(SEARCH("1- Bajo",A20)))</formula>
    </cfRule>
  </conditionalFormatting>
  <conditionalFormatting sqref="F20:G20">
    <cfRule type="containsText" dxfId="1674" priority="536" operator="containsText" text="3- Moderado">
      <formula>NOT(ISERROR(SEARCH("3- Moderado",F20)))</formula>
    </cfRule>
    <cfRule type="containsText" dxfId="1673" priority="537" operator="containsText" text="6- Moderado">
      <formula>NOT(ISERROR(SEARCH("6- Moderado",F20)))</formula>
    </cfRule>
    <cfRule type="containsText" dxfId="1672" priority="538" operator="containsText" text="4- Moderado">
      <formula>NOT(ISERROR(SEARCH("4- Moderado",F20)))</formula>
    </cfRule>
    <cfRule type="containsText" dxfId="1671" priority="539" operator="containsText" text="3- Bajo">
      <formula>NOT(ISERROR(SEARCH("3- Bajo",F20)))</formula>
    </cfRule>
    <cfRule type="containsText" dxfId="1670" priority="540" operator="containsText" text="4- Bajo">
      <formula>NOT(ISERROR(SEARCH("4- Bajo",F20)))</formula>
    </cfRule>
    <cfRule type="containsText" dxfId="1669" priority="541" operator="containsText" text="1- Bajo">
      <formula>NOT(ISERROR(SEARCH("1- Bajo",F20)))</formula>
    </cfRule>
  </conditionalFormatting>
  <conditionalFormatting sqref="C20">
    <cfRule type="containsText" dxfId="1668" priority="530" operator="containsText" text="3- Moderado">
      <formula>NOT(ISERROR(SEARCH("3- Moderado",C20)))</formula>
    </cfRule>
    <cfRule type="containsText" dxfId="1667" priority="531" operator="containsText" text="6- Moderado">
      <formula>NOT(ISERROR(SEARCH("6- Moderado",C20)))</formula>
    </cfRule>
    <cfRule type="containsText" dxfId="1666" priority="532" operator="containsText" text="4- Moderado">
      <formula>NOT(ISERROR(SEARCH("4- Moderado",C20)))</formula>
    </cfRule>
    <cfRule type="containsText" dxfId="1665" priority="533" operator="containsText" text="3- Bajo">
      <formula>NOT(ISERROR(SEARCH("3- Bajo",C20)))</formula>
    </cfRule>
    <cfRule type="containsText" dxfId="1664" priority="534" operator="containsText" text="4- Bajo">
      <formula>NOT(ISERROR(SEARCH("4- Bajo",C20)))</formula>
    </cfRule>
    <cfRule type="containsText" dxfId="1663" priority="535" operator="containsText" text="1- Bajo">
      <formula>NOT(ISERROR(SEARCH("1- Bajo",C20)))</formula>
    </cfRule>
  </conditionalFormatting>
  <conditionalFormatting sqref="D20">
    <cfRule type="containsText" dxfId="1662" priority="524" operator="containsText" text="3- Moderado">
      <formula>NOT(ISERROR(SEARCH("3- Moderado",D20)))</formula>
    </cfRule>
    <cfRule type="containsText" dxfId="1661" priority="525" operator="containsText" text="6- Moderado">
      <formula>NOT(ISERROR(SEARCH("6- Moderado",D20)))</formula>
    </cfRule>
    <cfRule type="containsText" dxfId="1660" priority="526" operator="containsText" text="4- Moderado">
      <formula>NOT(ISERROR(SEARCH("4- Moderado",D20)))</formula>
    </cfRule>
    <cfRule type="containsText" dxfId="1659" priority="527" operator="containsText" text="3- Bajo">
      <formula>NOT(ISERROR(SEARCH("3- Bajo",D20)))</formula>
    </cfRule>
    <cfRule type="containsText" dxfId="1658" priority="528" operator="containsText" text="4- Bajo">
      <formula>NOT(ISERROR(SEARCH("4- Bajo",D20)))</formula>
    </cfRule>
    <cfRule type="containsText" dxfId="1657" priority="529" operator="containsText" text="1- Bajo">
      <formula>NOT(ISERROR(SEARCH("1- Bajo",D20)))</formula>
    </cfRule>
  </conditionalFormatting>
  <conditionalFormatting sqref="K25:L25">
    <cfRule type="containsText" dxfId="1656" priority="518" operator="containsText" text="3- Moderado">
      <formula>NOT(ISERROR(SEARCH("3- Moderado",K25)))</formula>
    </cfRule>
    <cfRule type="containsText" dxfId="1655" priority="519" operator="containsText" text="6- Moderado">
      <formula>NOT(ISERROR(SEARCH("6- Moderado",K25)))</formula>
    </cfRule>
    <cfRule type="containsText" dxfId="1654" priority="520" operator="containsText" text="4- Moderado">
      <formula>NOT(ISERROR(SEARCH("4- Moderado",K25)))</formula>
    </cfRule>
    <cfRule type="containsText" dxfId="1653" priority="521" operator="containsText" text="3- Bajo">
      <formula>NOT(ISERROR(SEARCH("3- Bajo",K25)))</formula>
    </cfRule>
    <cfRule type="containsText" dxfId="1652" priority="522" operator="containsText" text="4- Bajo">
      <formula>NOT(ISERROR(SEARCH("4- Bajo",K25)))</formula>
    </cfRule>
    <cfRule type="containsText" dxfId="1651" priority="523" operator="containsText" text="1- Bajo">
      <formula>NOT(ISERROR(SEARCH("1- Bajo",K25)))</formula>
    </cfRule>
  </conditionalFormatting>
  <conditionalFormatting sqref="H25:I25">
    <cfRule type="containsText" dxfId="1650" priority="512" operator="containsText" text="3- Moderado">
      <formula>NOT(ISERROR(SEARCH("3- Moderado",H25)))</formula>
    </cfRule>
    <cfRule type="containsText" dxfId="1649" priority="513" operator="containsText" text="6- Moderado">
      <formula>NOT(ISERROR(SEARCH("6- Moderado",H25)))</formula>
    </cfRule>
    <cfRule type="containsText" dxfId="1648" priority="514" operator="containsText" text="4- Moderado">
      <formula>NOT(ISERROR(SEARCH("4- Moderado",H25)))</formula>
    </cfRule>
    <cfRule type="containsText" dxfId="1647" priority="515" operator="containsText" text="3- Bajo">
      <formula>NOT(ISERROR(SEARCH("3- Bajo",H25)))</formula>
    </cfRule>
    <cfRule type="containsText" dxfId="1646" priority="516" operator="containsText" text="4- Bajo">
      <formula>NOT(ISERROR(SEARCH("4- Bajo",H25)))</formula>
    </cfRule>
    <cfRule type="containsText" dxfId="1645" priority="517" operator="containsText" text="1- Bajo">
      <formula>NOT(ISERROR(SEARCH("1- Bajo",H25)))</formula>
    </cfRule>
  </conditionalFormatting>
  <conditionalFormatting sqref="A25 C25:E25">
    <cfRule type="containsText" dxfId="1644" priority="506" operator="containsText" text="3- Moderado">
      <formula>NOT(ISERROR(SEARCH("3- Moderado",A25)))</formula>
    </cfRule>
    <cfRule type="containsText" dxfId="1643" priority="507" operator="containsText" text="6- Moderado">
      <formula>NOT(ISERROR(SEARCH("6- Moderado",A25)))</formula>
    </cfRule>
    <cfRule type="containsText" dxfId="1642" priority="508" operator="containsText" text="4- Moderado">
      <formula>NOT(ISERROR(SEARCH("4- Moderado",A25)))</formula>
    </cfRule>
    <cfRule type="containsText" dxfId="1641" priority="509" operator="containsText" text="3- Bajo">
      <formula>NOT(ISERROR(SEARCH("3- Bajo",A25)))</formula>
    </cfRule>
    <cfRule type="containsText" dxfId="1640" priority="510" operator="containsText" text="4- Bajo">
      <formula>NOT(ISERROR(SEARCH("4- Bajo",A25)))</formula>
    </cfRule>
    <cfRule type="containsText" dxfId="1639" priority="511" operator="containsText" text="1- Bajo">
      <formula>NOT(ISERROR(SEARCH("1- Bajo",A25)))</formula>
    </cfRule>
  </conditionalFormatting>
  <conditionalFormatting sqref="F25:G25">
    <cfRule type="containsText" dxfId="1638" priority="500" operator="containsText" text="3- Moderado">
      <formula>NOT(ISERROR(SEARCH("3- Moderado",F25)))</formula>
    </cfRule>
    <cfRule type="containsText" dxfId="1637" priority="501" operator="containsText" text="6- Moderado">
      <formula>NOT(ISERROR(SEARCH("6- Moderado",F25)))</formula>
    </cfRule>
    <cfRule type="containsText" dxfId="1636" priority="502" operator="containsText" text="4- Moderado">
      <formula>NOT(ISERROR(SEARCH("4- Moderado",F25)))</formula>
    </cfRule>
    <cfRule type="containsText" dxfId="1635" priority="503" operator="containsText" text="3- Bajo">
      <formula>NOT(ISERROR(SEARCH("3- Bajo",F25)))</formula>
    </cfRule>
    <cfRule type="containsText" dxfId="1634" priority="504" operator="containsText" text="4- Bajo">
      <formula>NOT(ISERROR(SEARCH("4- Bajo",F25)))</formula>
    </cfRule>
    <cfRule type="containsText" dxfId="1633" priority="505" operator="containsText" text="1- Bajo">
      <formula>NOT(ISERROR(SEARCH("1- Bajo",F25)))</formula>
    </cfRule>
  </conditionalFormatting>
  <conditionalFormatting sqref="J25:J29">
    <cfRule type="containsText" dxfId="1632" priority="495" operator="containsText" text="Bajo">
      <formula>NOT(ISERROR(SEARCH("Bajo",J25)))</formula>
    </cfRule>
    <cfRule type="containsText" dxfId="1631" priority="496" operator="containsText" text="Moderado">
      <formula>NOT(ISERROR(SEARCH("Moderado",J25)))</formula>
    </cfRule>
    <cfRule type="containsText" dxfId="1630" priority="497" operator="containsText" text="Alto">
      <formula>NOT(ISERROR(SEARCH("Alto",J25)))</formula>
    </cfRule>
    <cfRule type="containsText" dxfId="162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8" priority="470" operator="containsText" text="Moderado">
      <formula>NOT(ISERROR(SEARCH("Moderado",M25)))</formula>
    </cfRule>
    <cfRule type="containsText" dxfId="1627" priority="490" operator="containsText" text="Bajo">
      <formula>NOT(ISERROR(SEARCH("Bajo",M25)))</formula>
    </cfRule>
    <cfRule type="containsText" dxfId="1626" priority="491" operator="containsText" text="Moderado">
      <formula>NOT(ISERROR(SEARCH("Moderado",M25)))</formula>
    </cfRule>
    <cfRule type="containsText" dxfId="1625" priority="492" operator="containsText" text="Alto">
      <formula>NOT(ISERROR(SEARCH("Alto",M25)))</formula>
    </cfRule>
    <cfRule type="containsText" dxfId="162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23" priority="484" operator="containsText" text="3- Moderado">
      <formula>NOT(ISERROR(SEARCH("3- Moderado",N25)))</formula>
    </cfRule>
    <cfRule type="containsText" dxfId="1622" priority="485" operator="containsText" text="6- Moderado">
      <formula>NOT(ISERROR(SEARCH("6- Moderado",N25)))</formula>
    </cfRule>
    <cfRule type="containsText" dxfId="1621" priority="486" operator="containsText" text="4- Moderado">
      <formula>NOT(ISERROR(SEARCH("4- Moderado",N25)))</formula>
    </cfRule>
    <cfRule type="containsText" dxfId="1620" priority="487" operator="containsText" text="3- Bajo">
      <formula>NOT(ISERROR(SEARCH("3- Bajo",N25)))</formula>
    </cfRule>
    <cfRule type="containsText" dxfId="1619" priority="488" operator="containsText" text="4- Bajo">
      <formula>NOT(ISERROR(SEARCH("4- Bajo",N25)))</formula>
    </cfRule>
    <cfRule type="containsText" dxfId="1618" priority="489" operator="containsText" text="1- Bajo">
      <formula>NOT(ISERROR(SEARCH("1- Bajo",N25)))</formula>
    </cfRule>
  </conditionalFormatting>
  <conditionalFormatting sqref="H25:H29">
    <cfRule type="containsText" dxfId="1617" priority="471" operator="containsText" text="Muy Alta">
      <formula>NOT(ISERROR(SEARCH("Muy Alta",H25)))</formula>
    </cfRule>
    <cfRule type="containsText" dxfId="1616" priority="472" operator="containsText" text="Alta">
      <formula>NOT(ISERROR(SEARCH("Alta",H25)))</formula>
    </cfRule>
    <cfRule type="containsText" dxfId="1615" priority="473" operator="containsText" text="Muy Alta">
      <formula>NOT(ISERROR(SEARCH("Muy Alta",H25)))</formula>
    </cfRule>
    <cfRule type="containsText" dxfId="1614" priority="478" operator="containsText" text="Muy Baja">
      <formula>NOT(ISERROR(SEARCH("Muy Baja",H25)))</formula>
    </cfRule>
    <cfRule type="containsText" dxfId="1613" priority="479" operator="containsText" text="Baja">
      <formula>NOT(ISERROR(SEARCH("Baja",H25)))</formula>
    </cfRule>
    <cfRule type="containsText" dxfId="1612" priority="480" operator="containsText" text="Media">
      <formula>NOT(ISERROR(SEARCH("Media",H25)))</formula>
    </cfRule>
    <cfRule type="containsText" dxfId="1611" priority="481" operator="containsText" text="Alta">
      <formula>NOT(ISERROR(SEARCH("Alta",H25)))</formula>
    </cfRule>
    <cfRule type="containsText" dxfId="1610" priority="483" operator="containsText" text="Muy Alta">
      <formula>NOT(ISERROR(SEARCH("Muy Alta",H25)))</formula>
    </cfRule>
  </conditionalFormatting>
  <conditionalFormatting sqref="I25:I29">
    <cfRule type="containsText" dxfId="1609" priority="474" operator="containsText" text="Catastrófico">
      <formula>NOT(ISERROR(SEARCH("Catastrófico",I25)))</formula>
    </cfRule>
    <cfRule type="containsText" dxfId="1608" priority="475" operator="containsText" text="Mayor">
      <formula>NOT(ISERROR(SEARCH("Mayor",I25)))</formula>
    </cfRule>
    <cfRule type="containsText" dxfId="1607" priority="476" operator="containsText" text="Menor">
      <formula>NOT(ISERROR(SEARCH("Menor",I25)))</formula>
    </cfRule>
    <cfRule type="containsText" dxfId="1606" priority="477" operator="containsText" text="Leve">
      <formula>NOT(ISERROR(SEARCH("Leve",I25)))</formula>
    </cfRule>
    <cfRule type="containsText" dxfId="1605" priority="482" operator="containsText" text="Moderado">
      <formula>NOT(ISERROR(SEARCH("Moderado",I25)))</formula>
    </cfRule>
  </conditionalFormatting>
  <conditionalFormatting sqref="K25:K29">
    <cfRule type="containsText" dxfId="1604" priority="469" operator="containsText" text="Media">
      <formula>NOT(ISERROR(SEARCH("Media",K25)))</formula>
    </cfRule>
  </conditionalFormatting>
  <conditionalFormatting sqref="L25:L29">
    <cfRule type="containsText" dxfId="1603" priority="468" operator="containsText" text="Moderado">
      <formula>NOT(ISERROR(SEARCH("Moderado",L25)))</formula>
    </cfRule>
  </conditionalFormatting>
  <conditionalFormatting sqref="J25:J29">
    <cfRule type="containsText" dxfId="1602" priority="467" operator="containsText" text="Moderado">
      <formula>NOT(ISERROR(SEARCH("Moderado",J25)))</formula>
    </cfRule>
  </conditionalFormatting>
  <conditionalFormatting sqref="J25:J29">
    <cfRule type="containsText" dxfId="1601" priority="465" operator="containsText" text="Bajo">
      <formula>NOT(ISERROR(SEARCH("Bajo",J25)))</formula>
    </cfRule>
    <cfRule type="containsText" dxfId="1600" priority="466" operator="containsText" text="Extremo">
      <formula>NOT(ISERROR(SEARCH("Extremo",J25)))</formula>
    </cfRule>
  </conditionalFormatting>
  <conditionalFormatting sqref="K25:K29">
    <cfRule type="containsText" dxfId="1599" priority="463" operator="containsText" text="Baja">
      <formula>NOT(ISERROR(SEARCH("Baja",K25)))</formula>
    </cfRule>
    <cfRule type="containsText" dxfId="1598" priority="464" operator="containsText" text="Muy Baja">
      <formula>NOT(ISERROR(SEARCH("Muy Baja",K25)))</formula>
    </cfRule>
  </conditionalFormatting>
  <conditionalFormatting sqref="K25:K29">
    <cfRule type="containsText" dxfId="1597" priority="461" operator="containsText" text="Muy Alta">
      <formula>NOT(ISERROR(SEARCH("Muy Alta",K25)))</formula>
    </cfRule>
    <cfRule type="containsText" dxfId="1596" priority="462" operator="containsText" text="Alta">
      <formula>NOT(ISERROR(SEARCH("Alta",K25)))</formula>
    </cfRule>
  </conditionalFormatting>
  <conditionalFormatting sqref="L25:L29">
    <cfRule type="containsText" dxfId="1595" priority="457" operator="containsText" text="Catastrófico">
      <formula>NOT(ISERROR(SEARCH("Catastrófico",L25)))</formula>
    </cfRule>
    <cfRule type="containsText" dxfId="1594" priority="458" operator="containsText" text="Mayor">
      <formula>NOT(ISERROR(SEARCH("Mayor",L25)))</formula>
    </cfRule>
    <cfRule type="containsText" dxfId="1593" priority="459" operator="containsText" text="Menor">
      <formula>NOT(ISERROR(SEARCH("Menor",L25)))</formula>
    </cfRule>
    <cfRule type="containsText" dxfId="1592" priority="460" operator="containsText" text="Leve">
      <formula>NOT(ISERROR(SEARCH("Leve",L25)))</formula>
    </cfRule>
  </conditionalFormatting>
  <conditionalFormatting sqref="K30:L30">
    <cfRule type="containsText" dxfId="1591" priority="451" operator="containsText" text="3- Moderado">
      <formula>NOT(ISERROR(SEARCH("3- Moderado",K30)))</formula>
    </cfRule>
    <cfRule type="containsText" dxfId="1590" priority="452" operator="containsText" text="6- Moderado">
      <formula>NOT(ISERROR(SEARCH("6- Moderado",K30)))</formula>
    </cfRule>
    <cfRule type="containsText" dxfId="1589" priority="453" operator="containsText" text="4- Moderado">
      <formula>NOT(ISERROR(SEARCH("4- Moderado",K30)))</formula>
    </cfRule>
    <cfRule type="containsText" dxfId="1588" priority="454" operator="containsText" text="3- Bajo">
      <formula>NOT(ISERROR(SEARCH("3- Bajo",K30)))</formula>
    </cfRule>
    <cfRule type="containsText" dxfId="1587" priority="455" operator="containsText" text="4- Bajo">
      <formula>NOT(ISERROR(SEARCH("4- Bajo",K30)))</formula>
    </cfRule>
    <cfRule type="containsText" dxfId="1586" priority="456" operator="containsText" text="1- Bajo">
      <formula>NOT(ISERROR(SEARCH("1- Bajo",K30)))</formula>
    </cfRule>
  </conditionalFormatting>
  <conditionalFormatting sqref="H30:I30">
    <cfRule type="containsText" dxfId="1585" priority="445" operator="containsText" text="3- Moderado">
      <formula>NOT(ISERROR(SEARCH("3- Moderado",H30)))</formula>
    </cfRule>
    <cfRule type="containsText" dxfId="1584" priority="446" operator="containsText" text="6- Moderado">
      <formula>NOT(ISERROR(SEARCH("6- Moderado",H30)))</formula>
    </cfRule>
    <cfRule type="containsText" dxfId="1583" priority="447" operator="containsText" text="4- Moderado">
      <formula>NOT(ISERROR(SEARCH("4- Moderado",H30)))</formula>
    </cfRule>
    <cfRule type="containsText" dxfId="1582" priority="448" operator="containsText" text="3- Bajo">
      <formula>NOT(ISERROR(SEARCH("3- Bajo",H30)))</formula>
    </cfRule>
    <cfRule type="containsText" dxfId="1581" priority="449" operator="containsText" text="4- Bajo">
      <formula>NOT(ISERROR(SEARCH("4- Bajo",H30)))</formula>
    </cfRule>
    <cfRule type="containsText" dxfId="1580" priority="450" operator="containsText" text="1- Bajo">
      <formula>NOT(ISERROR(SEARCH("1- Bajo",H30)))</formula>
    </cfRule>
  </conditionalFormatting>
  <conditionalFormatting sqref="A30 C30:E30">
    <cfRule type="containsText" dxfId="1579" priority="439" operator="containsText" text="3- Moderado">
      <formula>NOT(ISERROR(SEARCH("3- Moderado",A30)))</formula>
    </cfRule>
    <cfRule type="containsText" dxfId="1578" priority="440" operator="containsText" text="6- Moderado">
      <formula>NOT(ISERROR(SEARCH("6- Moderado",A30)))</formula>
    </cfRule>
    <cfRule type="containsText" dxfId="1577" priority="441" operator="containsText" text="4- Moderado">
      <formula>NOT(ISERROR(SEARCH("4- Moderado",A30)))</formula>
    </cfRule>
    <cfRule type="containsText" dxfId="1576" priority="442" operator="containsText" text="3- Bajo">
      <formula>NOT(ISERROR(SEARCH("3- Bajo",A30)))</formula>
    </cfRule>
    <cfRule type="containsText" dxfId="1575" priority="443" operator="containsText" text="4- Bajo">
      <formula>NOT(ISERROR(SEARCH("4- Bajo",A30)))</formula>
    </cfRule>
    <cfRule type="containsText" dxfId="1574" priority="444" operator="containsText" text="1- Bajo">
      <formula>NOT(ISERROR(SEARCH("1- Bajo",A30)))</formula>
    </cfRule>
  </conditionalFormatting>
  <conditionalFormatting sqref="F30:G30">
    <cfRule type="containsText" dxfId="1573" priority="433" operator="containsText" text="3- Moderado">
      <formula>NOT(ISERROR(SEARCH("3- Moderado",F30)))</formula>
    </cfRule>
    <cfRule type="containsText" dxfId="1572" priority="434" operator="containsText" text="6- Moderado">
      <formula>NOT(ISERROR(SEARCH("6- Moderado",F30)))</formula>
    </cfRule>
    <cfRule type="containsText" dxfId="1571" priority="435" operator="containsText" text="4- Moderado">
      <formula>NOT(ISERROR(SEARCH("4- Moderado",F30)))</formula>
    </cfRule>
    <cfRule type="containsText" dxfId="1570" priority="436" operator="containsText" text="3- Bajo">
      <formula>NOT(ISERROR(SEARCH("3- Bajo",F30)))</formula>
    </cfRule>
    <cfRule type="containsText" dxfId="1569" priority="437" operator="containsText" text="4- Bajo">
      <formula>NOT(ISERROR(SEARCH("4- Bajo",F30)))</formula>
    </cfRule>
    <cfRule type="containsText" dxfId="1568" priority="438" operator="containsText" text="1- Bajo">
      <formula>NOT(ISERROR(SEARCH("1- Bajo",F30)))</formula>
    </cfRule>
  </conditionalFormatting>
  <conditionalFormatting sqref="J30:J34">
    <cfRule type="containsText" dxfId="1567" priority="428" operator="containsText" text="Bajo">
      <formula>NOT(ISERROR(SEARCH("Bajo",J30)))</formula>
    </cfRule>
    <cfRule type="containsText" dxfId="1566" priority="429" operator="containsText" text="Moderado">
      <formula>NOT(ISERROR(SEARCH("Moderado",J30)))</formula>
    </cfRule>
    <cfRule type="containsText" dxfId="1565" priority="430" operator="containsText" text="Alto">
      <formula>NOT(ISERROR(SEARCH("Alto",J30)))</formula>
    </cfRule>
    <cfRule type="containsText" dxfId="156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63" priority="403" operator="containsText" text="Moderado">
      <formula>NOT(ISERROR(SEARCH("Moderado",M30)))</formula>
    </cfRule>
    <cfRule type="containsText" dxfId="1562" priority="423" operator="containsText" text="Bajo">
      <formula>NOT(ISERROR(SEARCH("Bajo",M30)))</formula>
    </cfRule>
    <cfRule type="containsText" dxfId="1561" priority="424" operator="containsText" text="Moderado">
      <formula>NOT(ISERROR(SEARCH("Moderado",M30)))</formula>
    </cfRule>
    <cfRule type="containsText" dxfId="1560" priority="425" operator="containsText" text="Alto">
      <formula>NOT(ISERROR(SEARCH("Alto",M30)))</formula>
    </cfRule>
    <cfRule type="containsText" dxfId="155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8" priority="417" operator="containsText" text="3- Moderado">
      <formula>NOT(ISERROR(SEARCH("3- Moderado",N30)))</formula>
    </cfRule>
    <cfRule type="containsText" dxfId="1557" priority="418" operator="containsText" text="6- Moderado">
      <formula>NOT(ISERROR(SEARCH("6- Moderado",N30)))</formula>
    </cfRule>
    <cfRule type="containsText" dxfId="1556" priority="419" operator="containsText" text="4- Moderado">
      <formula>NOT(ISERROR(SEARCH("4- Moderado",N30)))</formula>
    </cfRule>
    <cfRule type="containsText" dxfId="1555" priority="420" operator="containsText" text="3- Bajo">
      <formula>NOT(ISERROR(SEARCH("3- Bajo",N30)))</formula>
    </cfRule>
    <cfRule type="containsText" dxfId="1554" priority="421" operator="containsText" text="4- Bajo">
      <formula>NOT(ISERROR(SEARCH("4- Bajo",N30)))</formula>
    </cfRule>
    <cfRule type="containsText" dxfId="1553" priority="422" operator="containsText" text="1- Bajo">
      <formula>NOT(ISERROR(SEARCH("1- Bajo",N30)))</formula>
    </cfRule>
  </conditionalFormatting>
  <conditionalFormatting sqref="H30:H34">
    <cfRule type="containsText" dxfId="1552" priority="404" operator="containsText" text="Muy Alta">
      <formula>NOT(ISERROR(SEARCH("Muy Alta",H30)))</formula>
    </cfRule>
    <cfRule type="containsText" dxfId="1551" priority="405" operator="containsText" text="Alta">
      <formula>NOT(ISERROR(SEARCH("Alta",H30)))</formula>
    </cfRule>
    <cfRule type="containsText" dxfId="1550" priority="406" operator="containsText" text="Muy Alta">
      <formula>NOT(ISERROR(SEARCH("Muy Alta",H30)))</formula>
    </cfRule>
    <cfRule type="containsText" dxfId="1549" priority="411" operator="containsText" text="Muy Baja">
      <formula>NOT(ISERROR(SEARCH("Muy Baja",H30)))</formula>
    </cfRule>
    <cfRule type="containsText" dxfId="1548" priority="412" operator="containsText" text="Baja">
      <formula>NOT(ISERROR(SEARCH("Baja",H30)))</formula>
    </cfRule>
    <cfRule type="containsText" dxfId="1547" priority="413" operator="containsText" text="Media">
      <formula>NOT(ISERROR(SEARCH("Media",H30)))</formula>
    </cfRule>
    <cfRule type="containsText" dxfId="1546" priority="414" operator="containsText" text="Alta">
      <formula>NOT(ISERROR(SEARCH("Alta",H30)))</formula>
    </cfRule>
    <cfRule type="containsText" dxfId="1545" priority="416" operator="containsText" text="Muy Alta">
      <formula>NOT(ISERROR(SEARCH("Muy Alta",H30)))</formula>
    </cfRule>
  </conditionalFormatting>
  <conditionalFormatting sqref="I30:I34">
    <cfRule type="containsText" dxfId="1544" priority="407" operator="containsText" text="Catastrófico">
      <formula>NOT(ISERROR(SEARCH("Catastrófico",I30)))</formula>
    </cfRule>
    <cfRule type="containsText" dxfId="1543" priority="408" operator="containsText" text="Mayor">
      <formula>NOT(ISERROR(SEARCH("Mayor",I30)))</formula>
    </cfRule>
    <cfRule type="containsText" dxfId="1542" priority="409" operator="containsText" text="Menor">
      <formula>NOT(ISERROR(SEARCH("Menor",I30)))</formula>
    </cfRule>
    <cfRule type="containsText" dxfId="1541" priority="410" operator="containsText" text="Leve">
      <formula>NOT(ISERROR(SEARCH("Leve",I30)))</formula>
    </cfRule>
    <cfRule type="containsText" dxfId="1540" priority="415" operator="containsText" text="Moderado">
      <formula>NOT(ISERROR(SEARCH("Moderado",I30)))</formula>
    </cfRule>
  </conditionalFormatting>
  <conditionalFormatting sqref="K30:K34">
    <cfRule type="containsText" dxfId="1539" priority="402" operator="containsText" text="Media">
      <formula>NOT(ISERROR(SEARCH("Media",K30)))</formula>
    </cfRule>
  </conditionalFormatting>
  <conditionalFormatting sqref="L30:L34">
    <cfRule type="containsText" dxfId="1538" priority="401" operator="containsText" text="Moderado">
      <formula>NOT(ISERROR(SEARCH("Moderado",L30)))</formula>
    </cfRule>
  </conditionalFormatting>
  <conditionalFormatting sqref="J30:J34">
    <cfRule type="containsText" dxfId="1537" priority="400" operator="containsText" text="Moderado">
      <formula>NOT(ISERROR(SEARCH("Moderado",J30)))</formula>
    </cfRule>
  </conditionalFormatting>
  <conditionalFormatting sqref="J30:J34">
    <cfRule type="containsText" dxfId="1536" priority="398" operator="containsText" text="Bajo">
      <formula>NOT(ISERROR(SEARCH("Bajo",J30)))</formula>
    </cfRule>
    <cfRule type="containsText" dxfId="1535" priority="399" operator="containsText" text="Extremo">
      <formula>NOT(ISERROR(SEARCH("Extremo",J30)))</formula>
    </cfRule>
  </conditionalFormatting>
  <conditionalFormatting sqref="K30:K34">
    <cfRule type="containsText" dxfId="1534" priority="396" operator="containsText" text="Baja">
      <formula>NOT(ISERROR(SEARCH("Baja",K30)))</formula>
    </cfRule>
    <cfRule type="containsText" dxfId="1533" priority="397" operator="containsText" text="Muy Baja">
      <formula>NOT(ISERROR(SEARCH("Muy Baja",K30)))</formula>
    </cfRule>
  </conditionalFormatting>
  <conditionalFormatting sqref="K30:K34">
    <cfRule type="containsText" dxfId="1532" priority="394" operator="containsText" text="Muy Alta">
      <formula>NOT(ISERROR(SEARCH("Muy Alta",K30)))</formula>
    </cfRule>
    <cfRule type="containsText" dxfId="1531" priority="395" operator="containsText" text="Alta">
      <formula>NOT(ISERROR(SEARCH("Alta",K30)))</formula>
    </cfRule>
  </conditionalFormatting>
  <conditionalFormatting sqref="L30:L34">
    <cfRule type="containsText" dxfId="1530" priority="390" operator="containsText" text="Catastrófico">
      <formula>NOT(ISERROR(SEARCH("Catastrófico",L30)))</formula>
    </cfRule>
    <cfRule type="containsText" dxfId="1529" priority="391" operator="containsText" text="Mayor">
      <formula>NOT(ISERROR(SEARCH("Mayor",L30)))</formula>
    </cfRule>
    <cfRule type="containsText" dxfId="1528" priority="392" operator="containsText" text="Menor">
      <formula>NOT(ISERROR(SEARCH("Menor",L30)))</formula>
    </cfRule>
    <cfRule type="containsText" dxfId="1527" priority="393" operator="containsText" text="Leve">
      <formula>NOT(ISERROR(SEARCH("Leve",L30)))</formula>
    </cfRule>
  </conditionalFormatting>
  <conditionalFormatting sqref="K35:L35">
    <cfRule type="containsText" dxfId="1526" priority="384" operator="containsText" text="3- Moderado">
      <formula>NOT(ISERROR(SEARCH("3- Moderado",K35)))</formula>
    </cfRule>
    <cfRule type="containsText" dxfId="1525" priority="385" operator="containsText" text="6- Moderado">
      <formula>NOT(ISERROR(SEARCH("6- Moderado",K35)))</formula>
    </cfRule>
    <cfRule type="containsText" dxfId="1524" priority="386" operator="containsText" text="4- Moderado">
      <formula>NOT(ISERROR(SEARCH("4- Moderado",K35)))</formula>
    </cfRule>
    <cfRule type="containsText" dxfId="1523" priority="387" operator="containsText" text="3- Bajo">
      <formula>NOT(ISERROR(SEARCH("3- Bajo",K35)))</formula>
    </cfRule>
    <cfRule type="containsText" dxfId="1522" priority="388" operator="containsText" text="4- Bajo">
      <formula>NOT(ISERROR(SEARCH("4- Bajo",K35)))</formula>
    </cfRule>
    <cfRule type="containsText" dxfId="1521" priority="389" operator="containsText" text="1- Bajo">
      <formula>NOT(ISERROR(SEARCH("1- Bajo",K35)))</formula>
    </cfRule>
  </conditionalFormatting>
  <conditionalFormatting sqref="H35:I35">
    <cfRule type="containsText" dxfId="1520" priority="378" operator="containsText" text="3- Moderado">
      <formula>NOT(ISERROR(SEARCH("3- Moderado",H35)))</formula>
    </cfRule>
    <cfRule type="containsText" dxfId="1519" priority="379" operator="containsText" text="6- Moderado">
      <formula>NOT(ISERROR(SEARCH("6- Moderado",H35)))</formula>
    </cfRule>
    <cfRule type="containsText" dxfId="1518" priority="380" operator="containsText" text="4- Moderado">
      <formula>NOT(ISERROR(SEARCH("4- Moderado",H35)))</formula>
    </cfRule>
    <cfRule type="containsText" dxfId="1517" priority="381" operator="containsText" text="3- Bajo">
      <formula>NOT(ISERROR(SEARCH("3- Bajo",H35)))</formula>
    </cfRule>
    <cfRule type="containsText" dxfId="1516" priority="382" operator="containsText" text="4- Bajo">
      <formula>NOT(ISERROR(SEARCH("4- Bajo",H35)))</formula>
    </cfRule>
    <cfRule type="containsText" dxfId="1515" priority="383" operator="containsText" text="1- Bajo">
      <formula>NOT(ISERROR(SEARCH("1- Bajo",H35)))</formula>
    </cfRule>
  </conditionalFormatting>
  <conditionalFormatting sqref="A35 C35:E35">
    <cfRule type="containsText" dxfId="1514" priority="372" operator="containsText" text="3- Moderado">
      <formula>NOT(ISERROR(SEARCH("3- Moderado",A35)))</formula>
    </cfRule>
    <cfRule type="containsText" dxfId="1513" priority="373" operator="containsText" text="6- Moderado">
      <formula>NOT(ISERROR(SEARCH("6- Moderado",A35)))</formula>
    </cfRule>
    <cfRule type="containsText" dxfId="1512" priority="374" operator="containsText" text="4- Moderado">
      <formula>NOT(ISERROR(SEARCH("4- Moderado",A35)))</formula>
    </cfRule>
    <cfRule type="containsText" dxfId="1511" priority="375" operator="containsText" text="3- Bajo">
      <formula>NOT(ISERROR(SEARCH("3- Bajo",A35)))</formula>
    </cfRule>
    <cfRule type="containsText" dxfId="1510" priority="376" operator="containsText" text="4- Bajo">
      <formula>NOT(ISERROR(SEARCH("4- Bajo",A35)))</formula>
    </cfRule>
    <cfRule type="containsText" dxfId="1509" priority="377" operator="containsText" text="1- Bajo">
      <formula>NOT(ISERROR(SEARCH("1- Bajo",A35)))</formula>
    </cfRule>
  </conditionalFormatting>
  <conditionalFormatting sqref="F35:G35">
    <cfRule type="containsText" dxfId="1508" priority="366" operator="containsText" text="3- Moderado">
      <formula>NOT(ISERROR(SEARCH("3- Moderado",F35)))</formula>
    </cfRule>
    <cfRule type="containsText" dxfId="1507" priority="367" operator="containsText" text="6- Moderado">
      <formula>NOT(ISERROR(SEARCH("6- Moderado",F35)))</formula>
    </cfRule>
    <cfRule type="containsText" dxfId="1506" priority="368" operator="containsText" text="4- Moderado">
      <formula>NOT(ISERROR(SEARCH("4- Moderado",F35)))</formula>
    </cfRule>
    <cfRule type="containsText" dxfId="1505" priority="369" operator="containsText" text="3- Bajo">
      <formula>NOT(ISERROR(SEARCH("3- Bajo",F35)))</formula>
    </cfRule>
    <cfRule type="containsText" dxfId="1504" priority="370" operator="containsText" text="4- Bajo">
      <formula>NOT(ISERROR(SEARCH("4- Bajo",F35)))</formula>
    </cfRule>
    <cfRule type="containsText" dxfId="1503" priority="371" operator="containsText" text="1- Bajo">
      <formula>NOT(ISERROR(SEARCH("1- Bajo",F35)))</formula>
    </cfRule>
  </conditionalFormatting>
  <conditionalFormatting sqref="J35:J39">
    <cfRule type="containsText" dxfId="1502" priority="361" operator="containsText" text="Bajo">
      <formula>NOT(ISERROR(SEARCH("Bajo",J35)))</formula>
    </cfRule>
    <cfRule type="containsText" dxfId="1501" priority="362" operator="containsText" text="Moderado">
      <formula>NOT(ISERROR(SEARCH("Moderado",J35)))</formula>
    </cfRule>
    <cfRule type="containsText" dxfId="1500" priority="363" operator="containsText" text="Alto">
      <formula>NOT(ISERROR(SEARCH("Alto",J35)))</formula>
    </cfRule>
    <cfRule type="containsText" dxfId="149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8" priority="336" operator="containsText" text="Moderado">
      <formula>NOT(ISERROR(SEARCH("Moderado",M35)))</formula>
    </cfRule>
    <cfRule type="containsText" dxfId="1497" priority="356" operator="containsText" text="Bajo">
      <formula>NOT(ISERROR(SEARCH("Bajo",M35)))</formula>
    </cfRule>
    <cfRule type="containsText" dxfId="1496" priority="357" operator="containsText" text="Moderado">
      <formula>NOT(ISERROR(SEARCH("Moderado",M35)))</formula>
    </cfRule>
    <cfRule type="containsText" dxfId="1495" priority="358" operator="containsText" text="Alto">
      <formula>NOT(ISERROR(SEARCH("Alto",M35)))</formula>
    </cfRule>
    <cfRule type="containsText" dxfId="149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93" priority="350" operator="containsText" text="3- Moderado">
      <formula>NOT(ISERROR(SEARCH("3- Moderado",N35)))</formula>
    </cfRule>
    <cfRule type="containsText" dxfId="1492" priority="351" operator="containsText" text="6- Moderado">
      <formula>NOT(ISERROR(SEARCH("6- Moderado",N35)))</formula>
    </cfRule>
    <cfRule type="containsText" dxfId="1491" priority="352" operator="containsText" text="4- Moderado">
      <formula>NOT(ISERROR(SEARCH("4- Moderado",N35)))</formula>
    </cfRule>
    <cfRule type="containsText" dxfId="1490" priority="353" operator="containsText" text="3- Bajo">
      <formula>NOT(ISERROR(SEARCH("3- Bajo",N35)))</formula>
    </cfRule>
    <cfRule type="containsText" dxfId="1489" priority="354" operator="containsText" text="4- Bajo">
      <formula>NOT(ISERROR(SEARCH("4- Bajo",N35)))</formula>
    </cfRule>
    <cfRule type="containsText" dxfId="1488" priority="355" operator="containsText" text="1- Bajo">
      <formula>NOT(ISERROR(SEARCH("1- Bajo",N35)))</formula>
    </cfRule>
  </conditionalFormatting>
  <conditionalFormatting sqref="H35:H39">
    <cfRule type="containsText" dxfId="1487" priority="337" operator="containsText" text="Muy Alta">
      <formula>NOT(ISERROR(SEARCH("Muy Alta",H35)))</formula>
    </cfRule>
    <cfRule type="containsText" dxfId="1486" priority="338" operator="containsText" text="Alta">
      <formula>NOT(ISERROR(SEARCH("Alta",H35)))</formula>
    </cfRule>
    <cfRule type="containsText" dxfId="1485" priority="339" operator="containsText" text="Muy Alta">
      <formula>NOT(ISERROR(SEARCH("Muy Alta",H35)))</formula>
    </cfRule>
    <cfRule type="containsText" dxfId="1484" priority="344" operator="containsText" text="Muy Baja">
      <formula>NOT(ISERROR(SEARCH("Muy Baja",H35)))</formula>
    </cfRule>
    <cfRule type="containsText" dxfId="1483" priority="345" operator="containsText" text="Baja">
      <formula>NOT(ISERROR(SEARCH("Baja",H35)))</formula>
    </cfRule>
    <cfRule type="containsText" dxfId="1482" priority="346" operator="containsText" text="Media">
      <formula>NOT(ISERROR(SEARCH("Media",H35)))</formula>
    </cfRule>
    <cfRule type="containsText" dxfId="1481" priority="347" operator="containsText" text="Alta">
      <formula>NOT(ISERROR(SEARCH("Alta",H35)))</formula>
    </cfRule>
    <cfRule type="containsText" dxfId="1480" priority="349" operator="containsText" text="Muy Alta">
      <formula>NOT(ISERROR(SEARCH("Muy Alta",H35)))</formula>
    </cfRule>
  </conditionalFormatting>
  <conditionalFormatting sqref="I35:I39">
    <cfRule type="containsText" dxfId="1479" priority="340" operator="containsText" text="Catastrófico">
      <formula>NOT(ISERROR(SEARCH("Catastrófico",I35)))</formula>
    </cfRule>
    <cfRule type="containsText" dxfId="1478" priority="341" operator="containsText" text="Mayor">
      <formula>NOT(ISERROR(SEARCH("Mayor",I35)))</formula>
    </cfRule>
    <cfRule type="containsText" dxfId="1477" priority="342" operator="containsText" text="Menor">
      <formula>NOT(ISERROR(SEARCH("Menor",I35)))</formula>
    </cfRule>
    <cfRule type="containsText" dxfId="1476" priority="343" operator="containsText" text="Leve">
      <formula>NOT(ISERROR(SEARCH("Leve",I35)))</formula>
    </cfRule>
    <cfRule type="containsText" dxfId="1475" priority="348" operator="containsText" text="Moderado">
      <formula>NOT(ISERROR(SEARCH("Moderado",I35)))</formula>
    </cfRule>
  </conditionalFormatting>
  <conditionalFormatting sqref="K35:K39">
    <cfRule type="containsText" dxfId="1474" priority="335" operator="containsText" text="Media">
      <formula>NOT(ISERROR(SEARCH("Media",K35)))</formula>
    </cfRule>
  </conditionalFormatting>
  <conditionalFormatting sqref="L35:L39">
    <cfRule type="containsText" dxfId="1473" priority="334" operator="containsText" text="Moderado">
      <formula>NOT(ISERROR(SEARCH("Moderado",L35)))</formula>
    </cfRule>
  </conditionalFormatting>
  <conditionalFormatting sqref="J35:J39">
    <cfRule type="containsText" dxfId="1472" priority="333" operator="containsText" text="Moderado">
      <formula>NOT(ISERROR(SEARCH("Moderado",J35)))</formula>
    </cfRule>
  </conditionalFormatting>
  <conditionalFormatting sqref="J35:J39">
    <cfRule type="containsText" dxfId="1471" priority="331" operator="containsText" text="Bajo">
      <formula>NOT(ISERROR(SEARCH("Bajo",J35)))</formula>
    </cfRule>
    <cfRule type="containsText" dxfId="1470" priority="332" operator="containsText" text="Extremo">
      <formula>NOT(ISERROR(SEARCH("Extremo",J35)))</formula>
    </cfRule>
  </conditionalFormatting>
  <conditionalFormatting sqref="K35:K39">
    <cfRule type="containsText" dxfId="1469" priority="329" operator="containsText" text="Baja">
      <formula>NOT(ISERROR(SEARCH("Baja",K35)))</formula>
    </cfRule>
    <cfRule type="containsText" dxfId="1468" priority="330" operator="containsText" text="Muy Baja">
      <formula>NOT(ISERROR(SEARCH("Muy Baja",K35)))</formula>
    </cfRule>
  </conditionalFormatting>
  <conditionalFormatting sqref="K35:K39">
    <cfRule type="containsText" dxfId="1467" priority="327" operator="containsText" text="Muy Alta">
      <formula>NOT(ISERROR(SEARCH("Muy Alta",K35)))</formula>
    </cfRule>
    <cfRule type="containsText" dxfId="1466" priority="328" operator="containsText" text="Alta">
      <formula>NOT(ISERROR(SEARCH("Alta",K35)))</formula>
    </cfRule>
  </conditionalFormatting>
  <conditionalFormatting sqref="L35:L39">
    <cfRule type="containsText" dxfId="1465" priority="323" operator="containsText" text="Catastrófico">
      <formula>NOT(ISERROR(SEARCH("Catastrófico",L35)))</formula>
    </cfRule>
    <cfRule type="containsText" dxfId="1464" priority="324" operator="containsText" text="Mayor">
      <formula>NOT(ISERROR(SEARCH("Mayor",L35)))</formula>
    </cfRule>
    <cfRule type="containsText" dxfId="1463" priority="325" operator="containsText" text="Menor">
      <formula>NOT(ISERROR(SEARCH("Menor",L35)))</formula>
    </cfRule>
    <cfRule type="containsText" dxfId="1462" priority="326" operator="containsText" text="Leve">
      <formula>NOT(ISERROR(SEARCH("Leve",L35)))</formula>
    </cfRule>
  </conditionalFormatting>
  <conditionalFormatting sqref="K40:L40">
    <cfRule type="containsText" dxfId="1461" priority="317" operator="containsText" text="3- Moderado">
      <formula>NOT(ISERROR(SEARCH("3- Moderado",K40)))</formula>
    </cfRule>
    <cfRule type="containsText" dxfId="1460" priority="318" operator="containsText" text="6- Moderado">
      <formula>NOT(ISERROR(SEARCH("6- Moderado",K40)))</formula>
    </cfRule>
    <cfRule type="containsText" dxfId="1459" priority="319" operator="containsText" text="4- Moderado">
      <formula>NOT(ISERROR(SEARCH("4- Moderado",K40)))</formula>
    </cfRule>
    <cfRule type="containsText" dxfId="1458" priority="320" operator="containsText" text="3- Bajo">
      <formula>NOT(ISERROR(SEARCH("3- Bajo",K40)))</formula>
    </cfRule>
    <cfRule type="containsText" dxfId="1457" priority="321" operator="containsText" text="4- Bajo">
      <formula>NOT(ISERROR(SEARCH("4- Bajo",K40)))</formula>
    </cfRule>
    <cfRule type="containsText" dxfId="1456" priority="322" operator="containsText" text="1- Bajo">
      <formula>NOT(ISERROR(SEARCH("1- Bajo",K40)))</formula>
    </cfRule>
  </conditionalFormatting>
  <conditionalFormatting sqref="H40:I40">
    <cfRule type="containsText" dxfId="1455" priority="311" operator="containsText" text="3- Moderado">
      <formula>NOT(ISERROR(SEARCH("3- Moderado",H40)))</formula>
    </cfRule>
    <cfRule type="containsText" dxfId="1454" priority="312" operator="containsText" text="6- Moderado">
      <formula>NOT(ISERROR(SEARCH("6- Moderado",H40)))</formula>
    </cfRule>
    <cfRule type="containsText" dxfId="1453" priority="313" operator="containsText" text="4- Moderado">
      <formula>NOT(ISERROR(SEARCH("4- Moderado",H40)))</formula>
    </cfRule>
    <cfRule type="containsText" dxfId="1452" priority="314" operator="containsText" text="3- Bajo">
      <formula>NOT(ISERROR(SEARCH("3- Bajo",H40)))</formula>
    </cfRule>
    <cfRule type="containsText" dxfId="1451" priority="315" operator="containsText" text="4- Bajo">
      <formula>NOT(ISERROR(SEARCH("4- Bajo",H40)))</formula>
    </cfRule>
    <cfRule type="containsText" dxfId="1450" priority="316" operator="containsText" text="1- Bajo">
      <formula>NOT(ISERROR(SEARCH("1- Bajo",H40)))</formula>
    </cfRule>
  </conditionalFormatting>
  <conditionalFormatting sqref="A40 C40:E40">
    <cfRule type="containsText" dxfId="1449" priority="305" operator="containsText" text="3- Moderado">
      <formula>NOT(ISERROR(SEARCH("3- Moderado",A40)))</formula>
    </cfRule>
    <cfRule type="containsText" dxfId="1448" priority="306" operator="containsText" text="6- Moderado">
      <formula>NOT(ISERROR(SEARCH("6- Moderado",A40)))</formula>
    </cfRule>
    <cfRule type="containsText" dxfId="1447" priority="307" operator="containsText" text="4- Moderado">
      <formula>NOT(ISERROR(SEARCH("4- Moderado",A40)))</formula>
    </cfRule>
    <cfRule type="containsText" dxfId="1446" priority="308" operator="containsText" text="3- Bajo">
      <formula>NOT(ISERROR(SEARCH("3- Bajo",A40)))</formula>
    </cfRule>
    <cfRule type="containsText" dxfId="1445" priority="309" operator="containsText" text="4- Bajo">
      <formula>NOT(ISERROR(SEARCH("4- Bajo",A40)))</formula>
    </cfRule>
    <cfRule type="containsText" dxfId="1444" priority="310" operator="containsText" text="1- Bajo">
      <formula>NOT(ISERROR(SEARCH("1- Bajo",A40)))</formula>
    </cfRule>
  </conditionalFormatting>
  <conditionalFormatting sqref="F40:G40">
    <cfRule type="containsText" dxfId="1443" priority="299" operator="containsText" text="3- Moderado">
      <formula>NOT(ISERROR(SEARCH("3- Moderado",F40)))</formula>
    </cfRule>
    <cfRule type="containsText" dxfId="1442" priority="300" operator="containsText" text="6- Moderado">
      <formula>NOT(ISERROR(SEARCH("6- Moderado",F40)))</formula>
    </cfRule>
    <cfRule type="containsText" dxfId="1441" priority="301" operator="containsText" text="4- Moderado">
      <formula>NOT(ISERROR(SEARCH("4- Moderado",F40)))</formula>
    </cfRule>
    <cfRule type="containsText" dxfId="1440" priority="302" operator="containsText" text="3- Bajo">
      <formula>NOT(ISERROR(SEARCH("3- Bajo",F40)))</formula>
    </cfRule>
    <cfRule type="containsText" dxfId="1439" priority="303" operator="containsText" text="4- Bajo">
      <formula>NOT(ISERROR(SEARCH("4- Bajo",F40)))</formula>
    </cfRule>
    <cfRule type="containsText" dxfId="1438" priority="304" operator="containsText" text="1- Bajo">
      <formula>NOT(ISERROR(SEARCH("1- Bajo",F40)))</formula>
    </cfRule>
  </conditionalFormatting>
  <conditionalFormatting sqref="J40:J44">
    <cfRule type="containsText" dxfId="1437" priority="294" operator="containsText" text="Bajo">
      <formula>NOT(ISERROR(SEARCH("Bajo",J40)))</formula>
    </cfRule>
    <cfRule type="containsText" dxfId="1436" priority="295" operator="containsText" text="Moderado">
      <formula>NOT(ISERROR(SEARCH("Moderado",J40)))</formula>
    </cfRule>
    <cfRule type="containsText" dxfId="1435" priority="296" operator="containsText" text="Alto">
      <formula>NOT(ISERROR(SEARCH("Alto",J40)))</formula>
    </cfRule>
    <cfRule type="containsText" dxfId="143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33" priority="269" operator="containsText" text="Moderado">
      <formula>NOT(ISERROR(SEARCH("Moderado",M40)))</formula>
    </cfRule>
    <cfRule type="containsText" dxfId="1432" priority="289" operator="containsText" text="Bajo">
      <formula>NOT(ISERROR(SEARCH("Bajo",M40)))</formula>
    </cfRule>
    <cfRule type="containsText" dxfId="1431" priority="290" operator="containsText" text="Moderado">
      <formula>NOT(ISERROR(SEARCH("Moderado",M40)))</formula>
    </cfRule>
    <cfRule type="containsText" dxfId="1430" priority="291" operator="containsText" text="Alto">
      <formula>NOT(ISERROR(SEARCH("Alto",M40)))</formula>
    </cfRule>
    <cfRule type="containsText" dxfId="142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8" priority="283" operator="containsText" text="3- Moderado">
      <formula>NOT(ISERROR(SEARCH("3- Moderado",N40)))</formula>
    </cfRule>
    <cfRule type="containsText" dxfId="1427" priority="284" operator="containsText" text="6- Moderado">
      <formula>NOT(ISERROR(SEARCH("6- Moderado",N40)))</formula>
    </cfRule>
    <cfRule type="containsText" dxfId="1426" priority="285" operator="containsText" text="4- Moderado">
      <formula>NOT(ISERROR(SEARCH("4- Moderado",N40)))</formula>
    </cfRule>
    <cfRule type="containsText" dxfId="1425" priority="286" operator="containsText" text="3- Bajo">
      <formula>NOT(ISERROR(SEARCH("3- Bajo",N40)))</formula>
    </cfRule>
    <cfRule type="containsText" dxfId="1424" priority="287" operator="containsText" text="4- Bajo">
      <formula>NOT(ISERROR(SEARCH("4- Bajo",N40)))</formula>
    </cfRule>
    <cfRule type="containsText" dxfId="1423" priority="288" operator="containsText" text="1- Bajo">
      <formula>NOT(ISERROR(SEARCH("1- Bajo",N40)))</formula>
    </cfRule>
  </conditionalFormatting>
  <conditionalFormatting sqref="H40:H44">
    <cfRule type="containsText" dxfId="1422" priority="270" operator="containsText" text="Muy Alta">
      <formula>NOT(ISERROR(SEARCH("Muy Alta",H40)))</formula>
    </cfRule>
    <cfRule type="containsText" dxfId="1421" priority="271" operator="containsText" text="Alta">
      <formula>NOT(ISERROR(SEARCH("Alta",H40)))</formula>
    </cfRule>
    <cfRule type="containsText" dxfId="1420" priority="272" operator="containsText" text="Muy Alta">
      <formula>NOT(ISERROR(SEARCH("Muy Alta",H40)))</formula>
    </cfRule>
    <cfRule type="containsText" dxfId="1419" priority="277" operator="containsText" text="Muy Baja">
      <formula>NOT(ISERROR(SEARCH("Muy Baja",H40)))</formula>
    </cfRule>
    <cfRule type="containsText" dxfId="1418" priority="278" operator="containsText" text="Baja">
      <formula>NOT(ISERROR(SEARCH("Baja",H40)))</formula>
    </cfRule>
    <cfRule type="containsText" dxfId="1417" priority="279" operator="containsText" text="Media">
      <formula>NOT(ISERROR(SEARCH("Media",H40)))</formula>
    </cfRule>
    <cfRule type="containsText" dxfId="1416" priority="280" operator="containsText" text="Alta">
      <formula>NOT(ISERROR(SEARCH("Alta",H40)))</formula>
    </cfRule>
    <cfRule type="containsText" dxfId="1415" priority="282" operator="containsText" text="Muy Alta">
      <formula>NOT(ISERROR(SEARCH("Muy Alta",H40)))</formula>
    </cfRule>
  </conditionalFormatting>
  <conditionalFormatting sqref="I40:I44">
    <cfRule type="containsText" dxfId="1414" priority="273" operator="containsText" text="Catastrófico">
      <formula>NOT(ISERROR(SEARCH("Catastrófico",I40)))</formula>
    </cfRule>
    <cfRule type="containsText" dxfId="1413" priority="274" operator="containsText" text="Mayor">
      <formula>NOT(ISERROR(SEARCH("Mayor",I40)))</formula>
    </cfRule>
    <cfRule type="containsText" dxfId="1412" priority="275" operator="containsText" text="Menor">
      <formula>NOT(ISERROR(SEARCH("Menor",I40)))</formula>
    </cfRule>
    <cfRule type="containsText" dxfId="1411" priority="276" operator="containsText" text="Leve">
      <formula>NOT(ISERROR(SEARCH("Leve",I40)))</formula>
    </cfRule>
    <cfRule type="containsText" dxfId="1410" priority="281" operator="containsText" text="Moderado">
      <formula>NOT(ISERROR(SEARCH("Moderado",I40)))</formula>
    </cfRule>
  </conditionalFormatting>
  <conditionalFormatting sqref="K40:K44">
    <cfRule type="containsText" dxfId="1409" priority="268" operator="containsText" text="Media">
      <formula>NOT(ISERROR(SEARCH("Media",K40)))</formula>
    </cfRule>
  </conditionalFormatting>
  <conditionalFormatting sqref="L40:L44">
    <cfRule type="containsText" dxfId="1408" priority="267" operator="containsText" text="Moderado">
      <formula>NOT(ISERROR(SEARCH("Moderado",L40)))</formula>
    </cfRule>
  </conditionalFormatting>
  <conditionalFormatting sqref="J40:J44">
    <cfRule type="containsText" dxfId="1407" priority="266" operator="containsText" text="Moderado">
      <formula>NOT(ISERROR(SEARCH("Moderado",J40)))</formula>
    </cfRule>
  </conditionalFormatting>
  <conditionalFormatting sqref="J40:J44">
    <cfRule type="containsText" dxfId="1406" priority="264" operator="containsText" text="Bajo">
      <formula>NOT(ISERROR(SEARCH("Bajo",J40)))</formula>
    </cfRule>
    <cfRule type="containsText" dxfId="1405" priority="265" operator="containsText" text="Extremo">
      <formula>NOT(ISERROR(SEARCH("Extremo",J40)))</formula>
    </cfRule>
  </conditionalFormatting>
  <conditionalFormatting sqref="K40:K44">
    <cfRule type="containsText" dxfId="1404" priority="262" operator="containsText" text="Baja">
      <formula>NOT(ISERROR(SEARCH("Baja",K40)))</formula>
    </cfRule>
    <cfRule type="containsText" dxfId="1403" priority="263" operator="containsText" text="Muy Baja">
      <formula>NOT(ISERROR(SEARCH("Muy Baja",K40)))</formula>
    </cfRule>
  </conditionalFormatting>
  <conditionalFormatting sqref="K40:K44">
    <cfRule type="containsText" dxfId="1402" priority="260" operator="containsText" text="Muy Alta">
      <formula>NOT(ISERROR(SEARCH("Muy Alta",K40)))</formula>
    </cfRule>
    <cfRule type="containsText" dxfId="1401" priority="261" operator="containsText" text="Alta">
      <formula>NOT(ISERROR(SEARCH("Alta",K40)))</formula>
    </cfRule>
  </conditionalFormatting>
  <conditionalFormatting sqref="L40:L44">
    <cfRule type="containsText" dxfId="1400" priority="256" operator="containsText" text="Catastrófico">
      <formula>NOT(ISERROR(SEARCH("Catastrófico",L40)))</formula>
    </cfRule>
    <cfRule type="containsText" dxfId="1399" priority="257" operator="containsText" text="Mayor">
      <formula>NOT(ISERROR(SEARCH("Mayor",L40)))</formula>
    </cfRule>
    <cfRule type="containsText" dxfId="1398" priority="258" operator="containsText" text="Menor">
      <formula>NOT(ISERROR(SEARCH("Menor",L40)))</formula>
    </cfRule>
    <cfRule type="containsText" dxfId="1397" priority="259" operator="containsText" text="Leve">
      <formula>NOT(ISERROR(SEARCH("Leve",L40)))</formula>
    </cfRule>
  </conditionalFormatting>
  <conditionalFormatting sqref="K45:L45">
    <cfRule type="containsText" dxfId="1396" priority="250" operator="containsText" text="3- Moderado">
      <formula>NOT(ISERROR(SEARCH("3- Moderado",K45)))</formula>
    </cfRule>
    <cfRule type="containsText" dxfId="1395" priority="251" operator="containsText" text="6- Moderado">
      <formula>NOT(ISERROR(SEARCH("6- Moderado",K45)))</formula>
    </cfRule>
    <cfRule type="containsText" dxfId="1394" priority="252" operator="containsText" text="4- Moderado">
      <formula>NOT(ISERROR(SEARCH("4- Moderado",K45)))</formula>
    </cfRule>
    <cfRule type="containsText" dxfId="1393" priority="253" operator="containsText" text="3- Bajo">
      <formula>NOT(ISERROR(SEARCH("3- Bajo",K45)))</formula>
    </cfRule>
    <cfRule type="containsText" dxfId="1392" priority="254" operator="containsText" text="4- Bajo">
      <formula>NOT(ISERROR(SEARCH("4- Bajo",K45)))</formula>
    </cfRule>
    <cfRule type="containsText" dxfId="1391" priority="255" operator="containsText" text="1- Bajo">
      <formula>NOT(ISERROR(SEARCH("1- Bajo",K45)))</formula>
    </cfRule>
  </conditionalFormatting>
  <conditionalFormatting sqref="H45:I45">
    <cfRule type="containsText" dxfId="1390" priority="244" operator="containsText" text="3- Moderado">
      <formula>NOT(ISERROR(SEARCH("3- Moderado",H45)))</formula>
    </cfRule>
    <cfRule type="containsText" dxfId="1389" priority="245" operator="containsText" text="6- Moderado">
      <formula>NOT(ISERROR(SEARCH("6- Moderado",H45)))</formula>
    </cfRule>
    <cfRule type="containsText" dxfId="1388" priority="246" operator="containsText" text="4- Moderado">
      <formula>NOT(ISERROR(SEARCH("4- Moderado",H45)))</formula>
    </cfRule>
    <cfRule type="containsText" dxfId="1387" priority="247" operator="containsText" text="3- Bajo">
      <formula>NOT(ISERROR(SEARCH("3- Bajo",H45)))</formula>
    </cfRule>
    <cfRule type="containsText" dxfId="1386" priority="248" operator="containsText" text="4- Bajo">
      <formula>NOT(ISERROR(SEARCH("4- Bajo",H45)))</formula>
    </cfRule>
    <cfRule type="containsText" dxfId="1385" priority="249" operator="containsText" text="1- Bajo">
      <formula>NOT(ISERROR(SEARCH("1- Bajo",H45)))</formula>
    </cfRule>
  </conditionalFormatting>
  <conditionalFormatting sqref="A45 C45:E45">
    <cfRule type="containsText" dxfId="1384" priority="238" operator="containsText" text="3- Moderado">
      <formula>NOT(ISERROR(SEARCH("3- Moderado",A45)))</formula>
    </cfRule>
    <cfRule type="containsText" dxfId="1383" priority="239" operator="containsText" text="6- Moderado">
      <formula>NOT(ISERROR(SEARCH("6- Moderado",A45)))</formula>
    </cfRule>
    <cfRule type="containsText" dxfId="1382" priority="240" operator="containsText" text="4- Moderado">
      <formula>NOT(ISERROR(SEARCH("4- Moderado",A45)))</formula>
    </cfRule>
    <cfRule type="containsText" dxfId="1381" priority="241" operator="containsText" text="3- Bajo">
      <formula>NOT(ISERROR(SEARCH("3- Bajo",A45)))</formula>
    </cfRule>
    <cfRule type="containsText" dxfId="1380" priority="242" operator="containsText" text="4- Bajo">
      <formula>NOT(ISERROR(SEARCH("4- Bajo",A45)))</formula>
    </cfRule>
    <cfRule type="containsText" dxfId="1379" priority="243" operator="containsText" text="1- Bajo">
      <formula>NOT(ISERROR(SEARCH("1- Bajo",A45)))</formula>
    </cfRule>
  </conditionalFormatting>
  <conditionalFormatting sqref="F45:G45">
    <cfRule type="containsText" dxfId="1378" priority="232" operator="containsText" text="3- Moderado">
      <formula>NOT(ISERROR(SEARCH("3- Moderado",F45)))</formula>
    </cfRule>
    <cfRule type="containsText" dxfId="1377" priority="233" operator="containsText" text="6- Moderado">
      <formula>NOT(ISERROR(SEARCH("6- Moderado",F45)))</formula>
    </cfRule>
    <cfRule type="containsText" dxfId="1376" priority="234" operator="containsText" text="4- Moderado">
      <formula>NOT(ISERROR(SEARCH("4- Moderado",F45)))</formula>
    </cfRule>
    <cfRule type="containsText" dxfId="1375" priority="235" operator="containsText" text="3- Bajo">
      <formula>NOT(ISERROR(SEARCH("3- Bajo",F45)))</formula>
    </cfRule>
    <cfRule type="containsText" dxfId="1374" priority="236" operator="containsText" text="4- Bajo">
      <formula>NOT(ISERROR(SEARCH("4- Bajo",F45)))</formula>
    </cfRule>
    <cfRule type="containsText" dxfId="1373" priority="237" operator="containsText" text="1- Bajo">
      <formula>NOT(ISERROR(SEARCH("1- Bajo",F45)))</formula>
    </cfRule>
  </conditionalFormatting>
  <conditionalFormatting sqref="J45:J49">
    <cfRule type="containsText" dxfId="1372" priority="227" operator="containsText" text="Bajo">
      <formula>NOT(ISERROR(SEARCH("Bajo",J45)))</formula>
    </cfRule>
    <cfRule type="containsText" dxfId="1371" priority="228" operator="containsText" text="Moderado">
      <formula>NOT(ISERROR(SEARCH("Moderado",J45)))</formula>
    </cfRule>
    <cfRule type="containsText" dxfId="1370" priority="229" operator="containsText" text="Alto">
      <formula>NOT(ISERROR(SEARCH("Alto",J45)))</formula>
    </cfRule>
    <cfRule type="containsText" dxfId="136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8" priority="202" operator="containsText" text="Moderado">
      <formula>NOT(ISERROR(SEARCH("Moderado",M45)))</formula>
    </cfRule>
    <cfRule type="containsText" dxfId="1367" priority="222" operator="containsText" text="Bajo">
      <formula>NOT(ISERROR(SEARCH("Bajo",M45)))</formula>
    </cfRule>
    <cfRule type="containsText" dxfId="1366" priority="223" operator="containsText" text="Moderado">
      <formula>NOT(ISERROR(SEARCH("Moderado",M45)))</formula>
    </cfRule>
    <cfRule type="containsText" dxfId="1365" priority="224" operator="containsText" text="Alto">
      <formula>NOT(ISERROR(SEARCH("Alto",M45)))</formula>
    </cfRule>
    <cfRule type="containsText" dxfId="136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63" priority="216" operator="containsText" text="3- Moderado">
      <formula>NOT(ISERROR(SEARCH("3- Moderado",N45)))</formula>
    </cfRule>
    <cfRule type="containsText" dxfId="1362" priority="217" operator="containsText" text="6- Moderado">
      <formula>NOT(ISERROR(SEARCH("6- Moderado",N45)))</formula>
    </cfRule>
    <cfRule type="containsText" dxfId="1361" priority="218" operator="containsText" text="4- Moderado">
      <formula>NOT(ISERROR(SEARCH("4- Moderado",N45)))</formula>
    </cfRule>
    <cfRule type="containsText" dxfId="1360" priority="219" operator="containsText" text="3- Bajo">
      <formula>NOT(ISERROR(SEARCH("3- Bajo",N45)))</formula>
    </cfRule>
    <cfRule type="containsText" dxfId="1359" priority="220" operator="containsText" text="4- Bajo">
      <formula>NOT(ISERROR(SEARCH("4- Bajo",N45)))</formula>
    </cfRule>
    <cfRule type="containsText" dxfId="1358" priority="221" operator="containsText" text="1- Bajo">
      <formula>NOT(ISERROR(SEARCH("1- Bajo",N45)))</formula>
    </cfRule>
  </conditionalFormatting>
  <conditionalFormatting sqref="H45:H49">
    <cfRule type="containsText" dxfId="1357" priority="203" operator="containsText" text="Muy Alta">
      <formula>NOT(ISERROR(SEARCH("Muy Alta",H45)))</formula>
    </cfRule>
    <cfRule type="containsText" dxfId="1356" priority="204" operator="containsText" text="Alta">
      <formula>NOT(ISERROR(SEARCH("Alta",H45)))</formula>
    </cfRule>
    <cfRule type="containsText" dxfId="1355" priority="205" operator="containsText" text="Muy Alta">
      <formula>NOT(ISERROR(SEARCH("Muy Alta",H45)))</formula>
    </cfRule>
    <cfRule type="containsText" dxfId="1354" priority="210" operator="containsText" text="Muy Baja">
      <formula>NOT(ISERROR(SEARCH("Muy Baja",H45)))</formula>
    </cfRule>
    <cfRule type="containsText" dxfId="1353" priority="211" operator="containsText" text="Baja">
      <formula>NOT(ISERROR(SEARCH("Baja",H45)))</formula>
    </cfRule>
    <cfRule type="containsText" dxfId="1352" priority="212" operator="containsText" text="Media">
      <formula>NOT(ISERROR(SEARCH("Media",H45)))</formula>
    </cfRule>
    <cfRule type="containsText" dxfId="1351" priority="213" operator="containsText" text="Alta">
      <formula>NOT(ISERROR(SEARCH("Alta",H45)))</formula>
    </cfRule>
    <cfRule type="containsText" dxfId="1350" priority="215" operator="containsText" text="Muy Alta">
      <formula>NOT(ISERROR(SEARCH("Muy Alta",H45)))</formula>
    </cfRule>
  </conditionalFormatting>
  <conditionalFormatting sqref="I45:I49">
    <cfRule type="containsText" dxfId="1349" priority="206" operator="containsText" text="Catastrófico">
      <formula>NOT(ISERROR(SEARCH("Catastrófico",I45)))</formula>
    </cfRule>
    <cfRule type="containsText" dxfId="1348" priority="207" operator="containsText" text="Mayor">
      <formula>NOT(ISERROR(SEARCH("Mayor",I45)))</formula>
    </cfRule>
    <cfRule type="containsText" dxfId="1347" priority="208" operator="containsText" text="Menor">
      <formula>NOT(ISERROR(SEARCH("Menor",I45)))</formula>
    </cfRule>
    <cfRule type="containsText" dxfId="1346" priority="209" operator="containsText" text="Leve">
      <formula>NOT(ISERROR(SEARCH("Leve",I45)))</formula>
    </cfRule>
    <cfRule type="containsText" dxfId="1345" priority="214" operator="containsText" text="Moderado">
      <formula>NOT(ISERROR(SEARCH("Moderado",I45)))</formula>
    </cfRule>
  </conditionalFormatting>
  <conditionalFormatting sqref="K45:K49">
    <cfRule type="containsText" dxfId="1344" priority="201" operator="containsText" text="Media">
      <formula>NOT(ISERROR(SEARCH("Media",K45)))</formula>
    </cfRule>
  </conditionalFormatting>
  <conditionalFormatting sqref="L45:L49">
    <cfRule type="containsText" dxfId="1343" priority="200" operator="containsText" text="Moderado">
      <formula>NOT(ISERROR(SEARCH("Moderado",L45)))</formula>
    </cfRule>
  </conditionalFormatting>
  <conditionalFormatting sqref="J45:J49">
    <cfRule type="containsText" dxfId="1342" priority="199" operator="containsText" text="Moderado">
      <formula>NOT(ISERROR(SEARCH("Moderado",J45)))</formula>
    </cfRule>
  </conditionalFormatting>
  <conditionalFormatting sqref="J45:J49">
    <cfRule type="containsText" dxfId="1341" priority="197" operator="containsText" text="Bajo">
      <formula>NOT(ISERROR(SEARCH("Bajo",J45)))</formula>
    </cfRule>
    <cfRule type="containsText" dxfId="1340" priority="198" operator="containsText" text="Extremo">
      <formula>NOT(ISERROR(SEARCH("Extremo",J45)))</formula>
    </cfRule>
  </conditionalFormatting>
  <conditionalFormatting sqref="K45:K49">
    <cfRule type="containsText" dxfId="1339" priority="195" operator="containsText" text="Baja">
      <formula>NOT(ISERROR(SEARCH("Baja",K45)))</formula>
    </cfRule>
    <cfRule type="containsText" dxfId="1338" priority="196" operator="containsText" text="Muy Baja">
      <formula>NOT(ISERROR(SEARCH("Muy Baja",K45)))</formula>
    </cfRule>
  </conditionalFormatting>
  <conditionalFormatting sqref="K45:K49">
    <cfRule type="containsText" dxfId="1337" priority="193" operator="containsText" text="Muy Alta">
      <formula>NOT(ISERROR(SEARCH("Muy Alta",K45)))</formula>
    </cfRule>
    <cfRule type="containsText" dxfId="1336" priority="194" operator="containsText" text="Alta">
      <formula>NOT(ISERROR(SEARCH("Alta",K45)))</formula>
    </cfRule>
  </conditionalFormatting>
  <conditionalFormatting sqref="L45:L49">
    <cfRule type="containsText" dxfId="1335" priority="189" operator="containsText" text="Catastrófico">
      <formula>NOT(ISERROR(SEARCH("Catastrófico",L45)))</formula>
    </cfRule>
    <cfRule type="containsText" dxfId="1334" priority="190" operator="containsText" text="Mayor">
      <formula>NOT(ISERROR(SEARCH("Mayor",L45)))</formula>
    </cfRule>
    <cfRule type="containsText" dxfId="1333" priority="191" operator="containsText" text="Menor">
      <formula>NOT(ISERROR(SEARCH("Menor",L45)))</formula>
    </cfRule>
    <cfRule type="containsText" dxfId="1332" priority="192" operator="containsText" text="Leve">
      <formula>NOT(ISERROR(SEARCH("Leve",L45)))</formula>
    </cfRule>
  </conditionalFormatting>
  <conditionalFormatting sqref="K50:L50">
    <cfRule type="containsText" dxfId="1331" priority="183" operator="containsText" text="3- Moderado">
      <formula>NOT(ISERROR(SEARCH("3- Moderado",K50)))</formula>
    </cfRule>
    <cfRule type="containsText" dxfId="1330" priority="184" operator="containsText" text="6- Moderado">
      <formula>NOT(ISERROR(SEARCH("6- Moderado",K50)))</formula>
    </cfRule>
    <cfRule type="containsText" dxfId="1329" priority="185" operator="containsText" text="4- Moderado">
      <formula>NOT(ISERROR(SEARCH("4- Moderado",K50)))</formula>
    </cfRule>
    <cfRule type="containsText" dxfId="1328" priority="186" operator="containsText" text="3- Bajo">
      <formula>NOT(ISERROR(SEARCH("3- Bajo",K50)))</formula>
    </cfRule>
    <cfRule type="containsText" dxfId="1327" priority="187" operator="containsText" text="4- Bajo">
      <formula>NOT(ISERROR(SEARCH("4- Bajo",K50)))</formula>
    </cfRule>
    <cfRule type="containsText" dxfId="1326" priority="188" operator="containsText" text="1- Bajo">
      <formula>NOT(ISERROR(SEARCH("1- Bajo",K50)))</formula>
    </cfRule>
  </conditionalFormatting>
  <conditionalFormatting sqref="H50:I50">
    <cfRule type="containsText" dxfId="1325" priority="177" operator="containsText" text="3- Moderado">
      <formula>NOT(ISERROR(SEARCH("3- Moderado",H50)))</formula>
    </cfRule>
    <cfRule type="containsText" dxfId="1324" priority="178" operator="containsText" text="6- Moderado">
      <formula>NOT(ISERROR(SEARCH("6- Moderado",H50)))</formula>
    </cfRule>
    <cfRule type="containsText" dxfId="1323" priority="179" operator="containsText" text="4- Moderado">
      <formula>NOT(ISERROR(SEARCH("4- Moderado",H50)))</formula>
    </cfRule>
    <cfRule type="containsText" dxfId="1322" priority="180" operator="containsText" text="3- Bajo">
      <formula>NOT(ISERROR(SEARCH("3- Bajo",H50)))</formula>
    </cfRule>
    <cfRule type="containsText" dxfId="1321" priority="181" operator="containsText" text="4- Bajo">
      <formula>NOT(ISERROR(SEARCH("4- Bajo",H50)))</formula>
    </cfRule>
    <cfRule type="containsText" dxfId="1320" priority="182" operator="containsText" text="1- Bajo">
      <formula>NOT(ISERROR(SEARCH("1- Bajo",H50)))</formula>
    </cfRule>
  </conditionalFormatting>
  <conditionalFormatting sqref="A50 C50:E50">
    <cfRule type="containsText" dxfId="1319" priority="171" operator="containsText" text="3- Moderado">
      <formula>NOT(ISERROR(SEARCH("3- Moderado",A50)))</formula>
    </cfRule>
    <cfRule type="containsText" dxfId="1318" priority="172" operator="containsText" text="6- Moderado">
      <formula>NOT(ISERROR(SEARCH("6- Moderado",A50)))</formula>
    </cfRule>
    <cfRule type="containsText" dxfId="1317" priority="173" operator="containsText" text="4- Moderado">
      <formula>NOT(ISERROR(SEARCH("4- Moderado",A50)))</formula>
    </cfRule>
    <cfRule type="containsText" dxfId="1316" priority="174" operator="containsText" text="3- Bajo">
      <formula>NOT(ISERROR(SEARCH("3- Bajo",A50)))</formula>
    </cfRule>
    <cfRule type="containsText" dxfId="1315" priority="175" operator="containsText" text="4- Bajo">
      <formula>NOT(ISERROR(SEARCH("4- Bajo",A50)))</formula>
    </cfRule>
    <cfRule type="containsText" dxfId="1314" priority="176" operator="containsText" text="1- Bajo">
      <formula>NOT(ISERROR(SEARCH("1- Bajo",A50)))</formula>
    </cfRule>
  </conditionalFormatting>
  <conditionalFormatting sqref="F50:G50">
    <cfRule type="containsText" dxfId="1313" priority="165" operator="containsText" text="3- Moderado">
      <formula>NOT(ISERROR(SEARCH("3- Moderado",F50)))</formula>
    </cfRule>
    <cfRule type="containsText" dxfId="1312" priority="166" operator="containsText" text="6- Moderado">
      <formula>NOT(ISERROR(SEARCH("6- Moderado",F50)))</formula>
    </cfRule>
    <cfRule type="containsText" dxfId="1311" priority="167" operator="containsText" text="4- Moderado">
      <formula>NOT(ISERROR(SEARCH("4- Moderado",F50)))</formula>
    </cfRule>
    <cfRule type="containsText" dxfId="1310" priority="168" operator="containsText" text="3- Bajo">
      <formula>NOT(ISERROR(SEARCH("3- Bajo",F50)))</formula>
    </cfRule>
    <cfRule type="containsText" dxfId="1309" priority="169" operator="containsText" text="4- Bajo">
      <formula>NOT(ISERROR(SEARCH("4- Bajo",F50)))</formula>
    </cfRule>
    <cfRule type="containsText" dxfId="1308" priority="170" operator="containsText" text="1- Bajo">
      <formula>NOT(ISERROR(SEARCH("1- Bajo",F50)))</formula>
    </cfRule>
  </conditionalFormatting>
  <conditionalFormatting sqref="J50:J54">
    <cfRule type="containsText" dxfId="1307" priority="160" operator="containsText" text="Bajo">
      <formula>NOT(ISERROR(SEARCH("Bajo",J50)))</formula>
    </cfRule>
    <cfRule type="containsText" dxfId="1306" priority="161" operator="containsText" text="Moderado">
      <formula>NOT(ISERROR(SEARCH("Moderado",J50)))</formula>
    </cfRule>
    <cfRule type="containsText" dxfId="1305" priority="162" operator="containsText" text="Alto">
      <formula>NOT(ISERROR(SEARCH("Alto",J50)))</formula>
    </cfRule>
    <cfRule type="containsText" dxfId="130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303" priority="135" operator="containsText" text="Moderado">
      <formula>NOT(ISERROR(SEARCH("Moderado",M50)))</formula>
    </cfRule>
    <cfRule type="containsText" dxfId="1302" priority="155" operator="containsText" text="Bajo">
      <formula>NOT(ISERROR(SEARCH("Bajo",M50)))</formula>
    </cfRule>
    <cfRule type="containsText" dxfId="1301" priority="156" operator="containsText" text="Moderado">
      <formula>NOT(ISERROR(SEARCH("Moderado",M50)))</formula>
    </cfRule>
    <cfRule type="containsText" dxfId="1300" priority="157" operator="containsText" text="Alto">
      <formula>NOT(ISERROR(SEARCH("Alto",M50)))</formula>
    </cfRule>
    <cfRule type="containsText" dxfId="129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8" priority="149" operator="containsText" text="3- Moderado">
      <formula>NOT(ISERROR(SEARCH("3- Moderado",N50)))</formula>
    </cfRule>
    <cfRule type="containsText" dxfId="1297" priority="150" operator="containsText" text="6- Moderado">
      <formula>NOT(ISERROR(SEARCH("6- Moderado",N50)))</formula>
    </cfRule>
    <cfRule type="containsText" dxfId="1296" priority="151" operator="containsText" text="4- Moderado">
      <formula>NOT(ISERROR(SEARCH("4- Moderado",N50)))</formula>
    </cfRule>
    <cfRule type="containsText" dxfId="1295" priority="152" operator="containsText" text="3- Bajo">
      <formula>NOT(ISERROR(SEARCH("3- Bajo",N50)))</formula>
    </cfRule>
    <cfRule type="containsText" dxfId="1294" priority="153" operator="containsText" text="4- Bajo">
      <formula>NOT(ISERROR(SEARCH("4- Bajo",N50)))</formula>
    </cfRule>
    <cfRule type="containsText" dxfId="1293" priority="154" operator="containsText" text="1- Bajo">
      <formula>NOT(ISERROR(SEARCH("1- Bajo",N50)))</formula>
    </cfRule>
  </conditionalFormatting>
  <conditionalFormatting sqref="H50:H54">
    <cfRule type="containsText" dxfId="1292" priority="136" operator="containsText" text="Muy Alta">
      <formula>NOT(ISERROR(SEARCH("Muy Alta",H50)))</formula>
    </cfRule>
    <cfRule type="containsText" dxfId="1291" priority="137" operator="containsText" text="Alta">
      <formula>NOT(ISERROR(SEARCH("Alta",H50)))</formula>
    </cfRule>
    <cfRule type="containsText" dxfId="1290" priority="138" operator="containsText" text="Muy Alta">
      <formula>NOT(ISERROR(SEARCH("Muy Alta",H50)))</formula>
    </cfRule>
    <cfRule type="containsText" dxfId="1289" priority="143" operator="containsText" text="Muy Baja">
      <formula>NOT(ISERROR(SEARCH("Muy Baja",H50)))</formula>
    </cfRule>
    <cfRule type="containsText" dxfId="1288" priority="144" operator="containsText" text="Baja">
      <formula>NOT(ISERROR(SEARCH("Baja",H50)))</formula>
    </cfRule>
    <cfRule type="containsText" dxfId="1287" priority="145" operator="containsText" text="Media">
      <formula>NOT(ISERROR(SEARCH("Media",H50)))</formula>
    </cfRule>
    <cfRule type="containsText" dxfId="1286" priority="146" operator="containsText" text="Alta">
      <formula>NOT(ISERROR(SEARCH("Alta",H50)))</formula>
    </cfRule>
    <cfRule type="containsText" dxfId="1285" priority="148" operator="containsText" text="Muy Alta">
      <formula>NOT(ISERROR(SEARCH("Muy Alta",H50)))</formula>
    </cfRule>
  </conditionalFormatting>
  <conditionalFormatting sqref="I50:I54">
    <cfRule type="containsText" dxfId="1284" priority="139" operator="containsText" text="Catastrófico">
      <formula>NOT(ISERROR(SEARCH("Catastrófico",I50)))</formula>
    </cfRule>
    <cfRule type="containsText" dxfId="1283" priority="140" operator="containsText" text="Mayor">
      <formula>NOT(ISERROR(SEARCH("Mayor",I50)))</formula>
    </cfRule>
    <cfRule type="containsText" dxfId="1282" priority="141" operator="containsText" text="Menor">
      <formula>NOT(ISERROR(SEARCH("Menor",I50)))</formula>
    </cfRule>
    <cfRule type="containsText" dxfId="1281" priority="142" operator="containsText" text="Leve">
      <formula>NOT(ISERROR(SEARCH("Leve",I50)))</formula>
    </cfRule>
    <cfRule type="containsText" dxfId="1280" priority="147" operator="containsText" text="Moderado">
      <formula>NOT(ISERROR(SEARCH("Moderado",I50)))</formula>
    </cfRule>
  </conditionalFormatting>
  <conditionalFormatting sqref="K50:K54">
    <cfRule type="containsText" dxfId="1279" priority="134" operator="containsText" text="Media">
      <formula>NOT(ISERROR(SEARCH("Media",K50)))</formula>
    </cfRule>
  </conditionalFormatting>
  <conditionalFormatting sqref="L50:L54">
    <cfRule type="containsText" dxfId="1278" priority="133" operator="containsText" text="Moderado">
      <formula>NOT(ISERROR(SEARCH("Moderado",L50)))</formula>
    </cfRule>
  </conditionalFormatting>
  <conditionalFormatting sqref="J50:J54">
    <cfRule type="containsText" dxfId="1277" priority="132" operator="containsText" text="Moderado">
      <formula>NOT(ISERROR(SEARCH("Moderado",J50)))</formula>
    </cfRule>
  </conditionalFormatting>
  <conditionalFormatting sqref="J50:J54">
    <cfRule type="containsText" dxfId="1276" priority="130" operator="containsText" text="Bajo">
      <formula>NOT(ISERROR(SEARCH("Bajo",J50)))</formula>
    </cfRule>
    <cfRule type="containsText" dxfId="1275" priority="131" operator="containsText" text="Extremo">
      <formula>NOT(ISERROR(SEARCH("Extremo",J50)))</formula>
    </cfRule>
  </conditionalFormatting>
  <conditionalFormatting sqref="K50:K54">
    <cfRule type="containsText" dxfId="1274" priority="128" operator="containsText" text="Baja">
      <formula>NOT(ISERROR(SEARCH("Baja",K50)))</formula>
    </cfRule>
    <cfRule type="containsText" dxfId="1273" priority="129" operator="containsText" text="Muy Baja">
      <formula>NOT(ISERROR(SEARCH("Muy Baja",K50)))</formula>
    </cfRule>
  </conditionalFormatting>
  <conditionalFormatting sqref="K50:K54">
    <cfRule type="containsText" dxfId="1272" priority="126" operator="containsText" text="Muy Alta">
      <formula>NOT(ISERROR(SEARCH("Muy Alta",K50)))</formula>
    </cfRule>
    <cfRule type="containsText" dxfId="1271" priority="127" operator="containsText" text="Alta">
      <formula>NOT(ISERROR(SEARCH("Alta",K50)))</formula>
    </cfRule>
  </conditionalFormatting>
  <conditionalFormatting sqref="L50:L54">
    <cfRule type="containsText" dxfId="1270" priority="122" operator="containsText" text="Catastrófico">
      <formula>NOT(ISERROR(SEARCH("Catastrófico",L50)))</formula>
    </cfRule>
    <cfRule type="containsText" dxfId="1269" priority="123" operator="containsText" text="Mayor">
      <formula>NOT(ISERROR(SEARCH("Mayor",L50)))</formula>
    </cfRule>
    <cfRule type="containsText" dxfId="1268" priority="124" operator="containsText" text="Menor">
      <formula>NOT(ISERROR(SEARCH("Menor",L50)))</formula>
    </cfRule>
    <cfRule type="containsText" dxfId="1267" priority="125" operator="containsText" text="Leve">
      <formula>NOT(ISERROR(SEARCH("Leve",L50)))</formula>
    </cfRule>
  </conditionalFormatting>
  <conditionalFormatting sqref="K55:L55">
    <cfRule type="containsText" dxfId="1266" priority="116" operator="containsText" text="3- Moderado">
      <formula>NOT(ISERROR(SEARCH("3- Moderado",K55)))</formula>
    </cfRule>
    <cfRule type="containsText" dxfId="1265" priority="117" operator="containsText" text="6- Moderado">
      <formula>NOT(ISERROR(SEARCH("6- Moderado",K55)))</formula>
    </cfRule>
    <cfRule type="containsText" dxfId="1264" priority="118" operator="containsText" text="4- Moderado">
      <formula>NOT(ISERROR(SEARCH("4- Moderado",K55)))</formula>
    </cfRule>
    <cfRule type="containsText" dxfId="1263" priority="119" operator="containsText" text="3- Bajo">
      <formula>NOT(ISERROR(SEARCH("3- Bajo",K55)))</formula>
    </cfRule>
    <cfRule type="containsText" dxfId="1262" priority="120" operator="containsText" text="4- Bajo">
      <formula>NOT(ISERROR(SEARCH("4- Bajo",K55)))</formula>
    </cfRule>
    <cfRule type="containsText" dxfId="1261" priority="121" operator="containsText" text="1- Bajo">
      <formula>NOT(ISERROR(SEARCH("1- Bajo",K55)))</formula>
    </cfRule>
  </conditionalFormatting>
  <conditionalFormatting sqref="H55:I55">
    <cfRule type="containsText" dxfId="1260" priority="110" operator="containsText" text="3- Moderado">
      <formula>NOT(ISERROR(SEARCH("3- Moderado",H55)))</formula>
    </cfRule>
    <cfRule type="containsText" dxfId="1259" priority="111" operator="containsText" text="6- Moderado">
      <formula>NOT(ISERROR(SEARCH("6- Moderado",H55)))</formula>
    </cfRule>
    <cfRule type="containsText" dxfId="1258" priority="112" operator="containsText" text="4- Moderado">
      <formula>NOT(ISERROR(SEARCH("4- Moderado",H55)))</formula>
    </cfRule>
    <cfRule type="containsText" dxfId="1257" priority="113" operator="containsText" text="3- Bajo">
      <formula>NOT(ISERROR(SEARCH("3- Bajo",H55)))</formula>
    </cfRule>
    <cfRule type="containsText" dxfId="1256" priority="114" operator="containsText" text="4- Bajo">
      <formula>NOT(ISERROR(SEARCH("4- Bajo",H55)))</formula>
    </cfRule>
    <cfRule type="containsText" dxfId="1255" priority="115" operator="containsText" text="1- Bajo">
      <formula>NOT(ISERROR(SEARCH("1- Bajo",H55)))</formula>
    </cfRule>
  </conditionalFormatting>
  <conditionalFormatting sqref="A55 C55:E55">
    <cfRule type="containsText" dxfId="1254" priority="104" operator="containsText" text="3- Moderado">
      <formula>NOT(ISERROR(SEARCH("3- Moderado",A55)))</formula>
    </cfRule>
    <cfRule type="containsText" dxfId="1253" priority="105" operator="containsText" text="6- Moderado">
      <formula>NOT(ISERROR(SEARCH("6- Moderado",A55)))</formula>
    </cfRule>
    <cfRule type="containsText" dxfId="1252" priority="106" operator="containsText" text="4- Moderado">
      <formula>NOT(ISERROR(SEARCH("4- Moderado",A55)))</formula>
    </cfRule>
    <cfRule type="containsText" dxfId="1251" priority="107" operator="containsText" text="3- Bajo">
      <formula>NOT(ISERROR(SEARCH("3- Bajo",A55)))</formula>
    </cfRule>
    <cfRule type="containsText" dxfId="1250" priority="108" operator="containsText" text="4- Bajo">
      <formula>NOT(ISERROR(SEARCH("4- Bajo",A55)))</formula>
    </cfRule>
    <cfRule type="containsText" dxfId="1249" priority="109" operator="containsText" text="1- Bajo">
      <formula>NOT(ISERROR(SEARCH("1- Bajo",A55)))</formula>
    </cfRule>
  </conditionalFormatting>
  <conditionalFormatting sqref="F55:G55">
    <cfRule type="containsText" dxfId="1248" priority="98" operator="containsText" text="3- Moderado">
      <formula>NOT(ISERROR(SEARCH("3- Moderado",F55)))</formula>
    </cfRule>
    <cfRule type="containsText" dxfId="1247" priority="99" operator="containsText" text="6- Moderado">
      <formula>NOT(ISERROR(SEARCH("6- Moderado",F55)))</formula>
    </cfRule>
    <cfRule type="containsText" dxfId="1246" priority="100" operator="containsText" text="4- Moderado">
      <formula>NOT(ISERROR(SEARCH("4- Moderado",F55)))</formula>
    </cfRule>
    <cfRule type="containsText" dxfId="1245" priority="101" operator="containsText" text="3- Bajo">
      <formula>NOT(ISERROR(SEARCH("3- Bajo",F55)))</formula>
    </cfRule>
    <cfRule type="containsText" dxfId="1244" priority="102" operator="containsText" text="4- Bajo">
      <formula>NOT(ISERROR(SEARCH("4- Bajo",F55)))</formula>
    </cfRule>
    <cfRule type="containsText" dxfId="1243" priority="103" operator="containsText" text="1- Bajo">
      <formula>NOT(ISERROR(SEARCH("1- Bajo",F55)))</formula>
    </cfRule>
  </conditionalFormatting>
  <conditionalFormatting sqref="J55:J59">
    <cfRule type="containsText" dxfId="1242" priority="93" operator="containsText" text="Bajo">
      <formula>NOT(ISERROR(SEARCH("Bajo",J55)))</formula>
    </cfRule>
    <cfRule type="containsText" dxfId="1241" priority="94" operator="containsText" text="Moderado">
      <formula>NOT(ISERROR(SEARCH("Moderado",J55)))</formula>
    </cfRule>
    <cfRule type="containsText" dxfId="1240" priority="95" operator="containsText" text="Alto">
      <formula>NOT(ISERROR(SEARCH("Alto",J55)))</formula>
    </cfRule>
    <cfRule type="containsText" dxfId="123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8" priority="68" operator="containsText" text="Moderado">
      <formula>NOT(ISERROR(SEARCH("Moderado",M55)))</formula>
    </cfRule>
    <cfRule type="containsText" dxfId="1237" priority="88" operator="containsText" text="Bajo">
      <formula>NOT(ISERROR(SEARCH("Bajo",M55)))</formula>
    </cfRule>
    <cfRule type="containsText" dxfId="1236" priority="89" operator="containsText" text="Moderado">
      <formula>NOT(ISERROR(SEARCH("Moderado",M55)))</formula>
    </cfRule>
    <cfRule type="containsText" dxfId="1235" priority="90" operator="containsText" text="Alto">
      <formula>NOT(ISERROR(SEARCH("Alto",M55)))</formula>
    </cfRule>
    <cfRule type="containsText" dxfId="123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33" priority="82" operator="containsText" text="3- Moderado">
      <formula>NOT(ISERROR(SEARCH("3- Moderado",N55)))</formula>
    </cfRule>
    <cfRule type="containsText" dxfId="1232" priority="83" operator="containsText" text="6- Moderado">
      <formula>NOT(ISERROR(SEARCH("6- Moderado",N55)))</formula>
    </cfRule>
    <cfRule type="containsText" dxfId="1231" priority="84" operator="containsText" text="4- Moderado">
      <formula>NOT(ISERROR(SEARCH("4- Moderado",N55)))</formula>
    </cfRule>
    <cfRule type="containsText" dxfId="1230" priority="85" operator="containsText" text="3- Bajo">
      <formula>NOT(ISERROR(SEARCH("3- Bajo",N55)))</formula>
    </cfRule>
    <cfRule type="containsText" dxfId="1229" priority="86" operator="containsText" text="4- Bajo">
      <formula>NOT(ISERROR(SEARCH("4- Bajo",N55)))</formula>
    </cfRule>
    <cfRule type="containsText" dxfId="1228" priority="87" operator="containsText" text="1- Bajo">
      <formula>NOT(ISERROR(SEARCH("1- Bajo",N55)))</formula>
    </cfRule>
  </conditionalFormatting>
  <conditionalFormatting sqref="H55:H59">
    <cfRule type="containsText" dxfId="1227" priority="69" operator="containsText" text="Muy Alta">
      <formula>NOT(ISERROR(SEARCH("Muy Alta",H55)))</formula>
    </cfRule>
    <cfRule type="containsText" dxfId="1226" priority="70" operator="containsText" text="Alta">
      <formula>NOT(ISERROR(SEARCH("Alta",H55)))</formula>
    </cfRule>
    <cfRule type="containsText" dxfId="1225" priority="71" operator="containsText" text="Muy Alta">
      <formula>NOT(ISERROR(SEARCH("Muy Alta",H55)))</formula>
    </cfRule>
    <cfRule type="containsText" dxfId="1224" priority="76" operator="containsText" text="Muy Baja">
      <formula>NOT(ISERROR(SEARCH("Muy Baja",H55)))</formula>
    </cfRule>
    <cfRule type="containsText" dxfId="1223" priority="77" operator="containsText" text="Baja">
      <formula>NOT(ISERROR(SEARCH("Baja",H55)))</formula>
    </cfRule>
    <cfRule type="containsText" dxfId="1222" priority="78" operator="containsText" text="Media">
      <formula>NOT(ISERROR(SEARCH("Media",H55)))</formula>
    </cfRule>
    <cfRule type="containsText" dxfId="1221" priority="79" operator="containsText" text="Alta">
      <formula>NOT(ISERROR(SEARCH("Alta",H55)))</formula>
    </cfRule>
    <cfRule type="containsText" dxfId="1220" priority="81" operator="containsText" text="Muy Alta">
      <formula>NOT(ISERROR(SEARCH("Muy Alta",H55)))</formula>
    </cfRule>
  </conditionalFormatting>
  <conditionalFormatting sqref="I55:I59">
    <cfRule type="containsText" dxfId="1219" priority="72" operator="containsText" text="Catastrófico">
      <formula>NOT(ISERROR(SEARCH("Catastrófico",I55)))</formula>
    </cfRule>
    <cfRule type="containsText" dxfId="1218" priority="73" operator="containsText" text="Mayor">
      <formula>NOT(ISERROR(SEARCH("Mayor",I55)))</formula>
    </cfRule>
    <cfRule type="containsText" dxfId="1217" priority="74" operator="containsText" text="Menor">
      <formula>NOT(ISERROR(SEARCH("Menor",I55)))</formula>
    </cfRule>
    <cfRule type="containsText" dxfId="1216" priority="75" operator="containsText" text="Leve">
      <formula>NOT(ISERROR(SEARCH("Leve",I55)))</formula>
    </cfRule>
    <cfRule type="containsText" dxfId="1215" priority="80" operator="containsText" text="Moderado">
      <formula>NOT(ISERROR(SEARCH("Moderado",I55)))</formula>
    </cfRule>
  </conditionalFormatting>
  <conditionalFormatting sqref="K55:K59">
    <cfRule type="containsText" dxfId="1214" priority="67" operator="containsText" text="Media">
      <formula>NOT(ISERROR(SEARCH("Media",K55)))</formula>
    </cfRule>
  </conditionalFormatting>
  <conditionalFormatting sqref="L55:L59">
    <cfRule type="containsText" dxfId="1213" priority="66" operator="containsText" text="Moderado">
      <formula>NOT(ISERROR(SEARCH("Moderado",L55)))</formula>
    </cfRule>
  </conditionalFormatting>
  <conditionalFormatting sqref="J55:J59">
    <cfRule type="containsText" dxfId="1212" priority="65" operator="containsText" text="Moderado">
      <formula>NOT(ISERROR(SEARCH("Moderado",J55)))</formula>
    </cfRule>
  </conditionalFormatting>
  <conditionalFormatting sqref="J55:J59">
    <cfRule type="containsText" dxfId="1211" priority="63" operator="containsText" text="Bajo">
      <formula>NOT(ISERROR(SEARCH("Bajo",J55)))</formula>
    </cfRule>
    <cfRule type="containsText" dxfId="1210" priority="64" operator="containsText" text="Extremo">
      <formula>NOT(ISERROR(SEARCH("Extremo",J55)))</formula>
    </cfRule>
  </conditionalFormatting>
  <conditionalFormatting sqref="K55:K59">
    <cfRule type="containsText" dxfId="1209" priority="61" operator="containsText" text="Baja">
      <formula>NOT(ISERROR(SEARCH("Baja",K55)))</formula>
    </cfRule>
    <cfRule type="containsText" dxfId="1208" priority="62" operator="containsText" text="Muy Baja">
      <formula>NOT(ISERROR(SEARCH("Muy Baja",K55)))</formula>
    </cfRule>
  </conditionalFormatting>
  <conditionalFormatting sqref="K55:K59">
    <cfRule type="containsText" dxfId="1207" priority="59" operator="containsText" text="Muy Alta">
      <formula>NOT(ISERROR(SEARCH("Muy Alta",K55)))</formula>
    </cfRule>
    <cfRule type="containsText" dxfId="1206" priority="60" operator="containsText" text="Alta">
      <formula>NOT(ISERROR(SEARCH("Alta",K55)))</formula>
    </cfRule>
  </conditionalFormatting>
  <conditionalFormatting sqref="L55:L59">
    <cfRule type="containsText" dxfId="1205" priority="55" operator="containsText" text="Catastrófico">
      <formula>NOT(ISERROR(SEARCH("Catastrófico",L55)))</formula>
    </cfRule>
    <cfRule type="containsText" dxfId="1204" priority="56" operator="containsText" text="Mayor">
      <formula>NOT(ISERROR(SEARCH("Mayor",L55)))</formula>
    </cfRule>
    <cfRule type="containsText" dxfId="1203" priority="57" operator="containsText" text="Menor">
      <formula>NOT(ISERROR(SEARCH("Menor",L55)))</formula>
    </cfRule>
    <cfRule type="containsText" dxfId="1202"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F7" zoomScale="71" zoomScaleNormal="71" workbookViewId="0">
      <selection activeCell="R10" sqref="R10:S14"/>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c r="A1" s="363"/>
      <c r="B1" s="364"/>
      <c r="C1" s="364"/>
      <c r="D1" s="459" t="s">
        <v>377</v>
      </c>
      <c r="E1" s="459"/>
      <c r="F1" s="459"/>
      <c r="G1" s="459"/>
      <c r="H1" s="459"/>
      <c r="I1" s="459"/>
      <c r="J1" s="459"/>
      <c r="K1" s="459"/>
      <c r="L1" s="459"/>
      <c r="M1" s="459"/>
      <c r="N1" s="459"/>
      <c r="O1" s="459"/>
      <c r="P1" s="459"/>
      <c r="Q1" s="460"/>
      <c r="R1" s="355" t="s">
        <v>67</v>
      </c>
      <c r="S1" s="355"/>
      <c r="T1" s="35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5"/>
      <c r="B2" s="366"/>
      <c r="C2" s="366"/>
      <c r="D2" s="461"/>
      <c r="E2" s="461"/>
      <c r="F2" s="461"/>
      <c r="G2" s="461"/>
      <c r="H2" s="461"/>
      <c r="I2" s="461"/>
      <c r="J2" s="461"/>
      <c r="K2" s="461"/>
      <c r="L2" s="461"/>
      <c r="M2" s="461"/>
      <c r="N2" s="461"/>
      <c r="O2" s="461"/>
      <c r="P2" s="461"/>
      <c r="Q2" s="462"/>
      <c r="R2" s="355"/>
      <c r="S2" s="355"/>
      <c r="T2" s="35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12"/>
      <c r="D3" s="461"/>
      <c r="E3" s="461"/>
      <c r="F3" s="461"/>
      <c r="G3" s="461"/>
      <c r="H3" s="461"/>
      <c r="I3" s="461"/>
      <c r="J3" s="461"/>
      <c r="K3" s="461"/>
      <c r="L3" s="461"/>
      <c r="M3" s="461"/>
      <c r="N3" s="461"/>
      <c r="O3" s="461"/>
      <c r="P3" s="461"/>
      <c r="Q3" s="462"/>
      <c r="R3" s="355"/>
      <c r="S3" s="355"/>
      <c r="T3" s="35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6" t="s">
        <v>0</v>
      </c>
      <c r="B4" s="357"/>
      <c r="C4" s="358"/>
      <c r="D4" s="359" t="str">
        <f>'Mapa Final'!D4</f>
        <v xml:space="preserve">Seguridad y Salud en el Trabajo </v>
      </c>
      <c r="E4" s="360"/>
      <c r="F4" s="360"/>
      <c r="G4" s="360"/>
      <c r="H4" s="360"/>
      <c r="I4" s="360"/>
      <c r="J4" s="360"/>
      <c r="K4" s="360"/>
      <c r="L4" s="360"/>
      <c r="M4" s="360"/>
      <c r="N4" s="361"/>
      <c r="O4" s="362"/>
      <c r="P4" s="362"/>
      <c r="Q4" s="36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6" t="s">
        <v>1</v>
      </c>
      <c r="B5" s="357"/>
      <c r="C5" s="358"/>
      <c r="D5" s="36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8"/>
      <c r="F5" s="368"/>
      <c r="G5" s="368"/>
      <c r="H5" s="368"/>
      <c r="I5" s="368"/>
      <c r="J5" s="368"/>
      <c r="K5" s="368"/>
      <c r="L5" s="368"/>
      <c r="M5" s="368"/>
      <c r="N5" s="36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6" t="s">
        <v>2</v>
      </c>
      <c r="B6" s="357"/>
      <c r="C6" s="358"/>
      <c r="D6" s="367" t="str">
        <f>'Mapa Final'!D6</f>
        <v>Dirección Seccional de Administración Judicial Armenia- Quindío</v>
      </c>
      <c r="E6" s="368"/>
      <c r="F6" s="368"/>
      <c r="G6" s="368"/>
      <c r="H6" s="368"/>
      <c r="I6" s="368"/>
      <c r="J6" s="368"/>
      <c r="K6" s="368"/>
      <c r="L6" s="368"/>
      <c r="M6" s="368"/>
      <c r="N6" s="36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39.75" customHeight="1" thickTop="1" thickBot="1">
      <c r="A7" s="454" t="s">
        <v>354</v>
      </c>
      <c r="B7" s="455"/>
      <c r="C7" s="455"/>
      <c r="D7" s="455"/>
      <c r="E7" s="455"/>
      <c r="F7" s="456"/>
      <c r="G7" s="200"/>
      <c r="H7" s="457" t="s">
        <v>355</v>
      </c>
      <c r="I7" s="457"/>
      <c r="J7" s="457"/>
      <c r="K7" s="457" t="s">
        <v>356</v>
      </c>
      <c r="L7" s="457"/>
      <c r="M7" s="457"/>
      <c r="N7" s="458" t="s">
        <v>357</v>
      </c>
      <c r="O7" s="463" t="s">
        <v>358</v>
      </c>
      <c r="P7" s="465" t="s">
        <v>359</v>
      </c>
      <c r="Q7" s="466"/>
      <c r="R7" s="465" t="s">
        <v>360</v>
      </c>
      <c r="S7" s="466"/>
      <c r="T7" s="467" t="s">
        <v>380</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58"/>
      <c r="O8" s="464"/>
      <c r="P8" s="204" t="s">
        <v>365</v>
      </c>
      <c r="Q8" s="204" t="s">
        <v>366</v>
      </c>
      <c r="R8" s="204" t="s">
        <v>367</v>
      </c>
      <c r="S8" s="204" t="s">
        <v>368</v>
      </c>
      <c r="T8" s="46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8"/>
      <c r="B9" s="469"/>
      <c r="C9" s="469"/>
      <c r="D9" s="469"/>
      <c r="E9" s="469"/>
      <c r="F9" s="469"/>
      <c r="G9" s="469"/>
      <c r="H9" s="469"/>
      <c r="I9" s="469"/>
      <c r="J9" s="469"/>
      <c r="K9" s="469"/>
      <c r="L9" s="469"/>
      <c r="M9" s="469"/>
      <c r="N9" s="469"/>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83">
        <f>'Mapa Final'!A10</f>
        <v>1</v>
      </c>
      <c r="B10" s="511" t="str">
        <f>'Mapa Final'!B10</f>
        <v>Inexactitud en la Planeación y Ejecución del Sistema de Gestión de Seguridad y Salud en el Trabajo</v>
      </c>
      <c r="C10" s="486" t="str">
        <f>'Mapa Final'!C10</f>
        <v>Incumplimiento de las metas establecidas</v>
      </c>
      <c r="D10" s="486" t="str">
        <f>'Mapa Final'!D10</f>
        <v>1. Desalineación de Ias metas plasmadas en los subprogramas con respecto al Plan Anual de Trabajo y a la normativa vigente sobre la materia.</v>
      </c>
      <c r="E10" s="489" t="str">
        <f>'Mapa Final'!E10</f>
        <v>Demora en los tiempos de presentación y aprobación  del Plan de Trabajo por parte del Nivel Central.</v>
      </c>
      <c r="F10" s="489" t="str">
        <f>'Mapa Final'!F10</f>
        <v>Posibilidad de incumplimiento de las metas establecidas en el Plan de Trabajo, llevando a la entidad a incurrir en sanciones establecidas por los organismos de vigilancia y control.</v>
      </c>
      <c r="G10" s="489" t="str">
        <f>'Mapa Final'!G10</f>
        <v>Ejecución y Administración de Procesos</v>
      </c>
      <c r="H10" s="492" t="str">
        <f>'Mapa Final'!I10</f>
        <v>Baja</v>
      </c>
      <c r="I10" s="495" t="str">
        <f>'Mapa Final'!L10</f>
        <v>Mayor</v>
      </c>
      <c r="J10" s="505" t="str">
        <f>'Mapa Final'!N10</f>
        <v xml:space="preserve">Alto </v>
      </c>
      <c r="K10" s="508" t="str">
        <f>'Mapa Final'!AA10</f>
        <v>Baja</v>
      </c>
      <c r="L10" s="508" t="str">
        <f>'Mapa Final'!AE10</f>
        <v>Mayor</v>
      </c>
      <c r="M10" s="498" t="str">
        <f>'Mapa Final'!AG10</f>
        <v xml:space="preserve">Alto </v>
      </c>
      <c r="N10" s="501" t="str">
        <f>'Mapa Final'!AH10</f>
        <v>Evitar</v>
      </c>
      <c r="O10" s="482" t="s">
        <v>560</v>
      </c>
      <c r="P10" s="504"/>
      <c r="Q10" s="504" t="s">
        <v>179</v>
      </c>
      <c r="R10" s="479">
        <v>44927</v>
      </c>
      <c r="S10" s="479">
        <v>45291</v>
      </c>
      <c r="T10" s="482" t="s">
        <v>568</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84"/>
      <c r="B11" s="336"/>
      <c r="C11" s="487"/>
      <c r="D11" s="487"/>
      <c r="E11" s="490"/>
      <c r="F11" s="490"/>
      <c r="G11" s="490"/>
      <c r="H11" s="493"/>
      <c r="I11" s="496"/>
      <c r="J11" s="506"/>
      <c r="K11" s="509"/>
      <c r="L11" s="509"/>
      <c r="M11" s="499"/>
      <c r="N11" s="502"/>
      <c r="O11" s="480"/>
      <c r="P11" s="480"/>
      <c r="Q11" s="480"/>
      <c r="R11" s="480"/>
      <c r="S11" s="480"/>
      <c r="T11" s="480"/>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84"/>
      <c r="B12" s="336"/>
      <c r="C12" s="487"/>
      <c r="D12" s="487"/>
      <c r="E12" s="490"/>
      <c r="F12" s="490"/>
      <c r="G12" s="490"/>
      <c r="H12" s="493"/>
      <c r="I12" s="496"/>
      <c r="J12" s="506"/>
      <c r="K12" s="509"/>
      <c r="L12" s="509"/>
      <c r="M12" s="499"/>
      <c r="N12" s="502"/>
      <c r="O12" s="480"/>
      <c r="P12" s="480"/>
      <c r="Q12" s="480"/>
      <c r="R12" s="480"/>
      <c r="S12" s="480"/>
      <c r="T12" s="480"/>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84"/>
      <c r="B13" s="336"/>
      <c r="C13" s="487"/>
      <c r="D13" s="487"/>
      <c r="E13" s="490"/>
      <c r="F13" s="490"/>
      <c r="G13" s="490"/>
      <c r="H13" s="493"/>
      <c r="I13" s="496"/>
      <c r="J13" s="506"/>
      <c r="K13" s="509"/>
      <c r="L13" s="509"/>
      <c r="M13" s="499"/>
      <c r="N13" s="502"/>
      <c r="O13" s="480"/>
      <c r="P13" s="480"/>
      <c r="Q13" s="480"/>
      <c r="R13" s="480"/>
      <c r="S13" s="480"/>
      <c r="T13" s="480"/>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85"/>
      <c r="B14" s="512"/>
      <c r="C14" s="488"/>
      <c r="D14" s="488"/>
      <c r="E14" s="491"/>
      <c r="F14" s="491"/>
      <c r="G14" s="491"/>
      <c r="H14" s="494"/>
      <c r="I14" s="497"/>
      <c r="J14" s="507"/>
      <c r="K14" s="510"/>
      <c r="L14" s="510"/>
      <c r="M14" s="500"/>
      <c r="N14" s="503"/>
      <c r="O14" s="481"/>
      <c r="P14" s="481"/>
      <c r="Q14" s="481"/>
      <c r="R14" s="481"/>
      <c r="S14" s="481"/>
      <c r="T14" s="481"/>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3">
        <f>'Mapa Final'!A15</f>
        <v>0</v>
      </c>
      <c r="B15" s="511">
        <f>'Mapa Final'!B15</f>
        <v>0</v>
      </c>
      <c r="C15" s="486">
        <f>'Mapa Final'!C15</f>
        <v>0</v>
      </c>
      <c r="D15" s="486"/>
      <c r="E15" s="489">
        <f>'Mapa Final'!E15</f>
        <v>0</v>
      </c>
      <c r="F15" s="489">
        <f>'Mapa Final'!F15</f>
        <v>0</v>
      </c>
      <c r="G15" s="489">
        <f>'Mapa Final'!G15</f>
        <v>0</v>
      </c>
      <c r="H15" s="492">
        <f>'Mapa Final'!I15</f>
        <v>0</v>
      </c>
      <c r="I15" s="495">
        <f>'Mapa Final'!L15</f>
        <v>0</v>
      </c>
      <c r="J15" s="505">
        <f>'Mapa Final'!N15</f>
        <v>0</v>
      </c>
      <c r="K15" s="508">
        <f>'Mapa Final'!AA15</f>
        <v>0</v>
      </c>
      <c r="L15" s="508">
        <f>'Mapa Final'!AE15</f>
        <v>0</v>
      </c>
      <c r="M15" s="498">
        <f>'Mapa Final'!AG15</f>
        <v>0</v>
      </c>
      <c r="N15" s="508">
        <f>'Mapa Final'!AH15</f>
        <v>0</v>
      </c>
      <c r="O15" s="504"/>
      <c r="P15" s="504"/>
      <c r="Q15" s="504"/>
      <c r="R15" s="504"/>
      <c r="S15" s="504"/>
      <c r="T15" s="504"/>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4"/>
      <c r="B16" s="336"/>
      <c r="C16" s="487"/>
      <c r="D16" s="487"/>
      <c r="E16" s="490"/>
      <c r="F16" s="490"/>
      <c r="G16" s="490"/>
      <c r="H16" s="493"/>
      <c r="I16" s="496"/>
      <c r="J16" s="506"/>
      <c r="K16" s="509"/>
      <c r="L16" s="509"/>
      <c r="M16" s="499"/>
      <c r="N16" s="509"/>
      <c r="O16" s="480"/>
      <c r="P16" s="480"/>
      <c r="Q16" s="480"/>
      <c r="R16" s="480"/>
      <c r="S16" s="480"/>
      <c r="T16" s="480"/>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4"/>
      <c r="B17" s="336"/>
      <c r="C17" s="487"/>
      <c r="D17" s="487"/>
      <c r="E17" s="490"/>
      <c r="F17" s="490"/>
      <c r="G17" s="490"/>
      <c r="H17" s="493"/>
      <c r="I17" s="496"/>
      <c r="J17" s="506"/>
      <c r="K17" s="509"/>
      <c r="L17" s="509"/>
      <c r="M17" s="499"/>
      <c r="N17" s="509"/>
      <c r="O17" s="480"/>
      <c r="P17" s="480"/>
      <c r="Q17" s="480"/>
      <c r="R17" s="480"/>
      <c r="S17" s="480"/>
      <c r="T17" s="480"/>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4"/>
      <c r="B18" s="336"/>
      <c r="C18" s="487"/>
      <c r="D18" s="487"/>
      <c r="E18" s="490"/>
      <c r="F18" s="490"/>
      <c r="G18" s="490"/>
      <c r="H18" s="493"/>
      <c r="I18" s="496"/>
      <c r="J18" s="506"/>
      <c r="K18" s="509"/>
      <c r="L18" s="509"/>
      <c r="M18" s="499"/>
      <c r="N18" s="509"/>
      <c r="O18" s="480"/>
      <c r="P18" s="480"/>
      <c r="Q18" s="480"/>
      <c r="R18" s="480"/>
      <c r="S18" s="480"/>
      <c r="T18" s="480"/>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85"/>
      <c r="B19" s="512"/>
      <c r="C19" s="488"/>
      <c r="D19" s="488"/>
      <c r="E19" s="491"/>
      <c r="F19" s="491"/>
      <c r="G19" s="491"/>
      <c r="H19" s="494"/>
      <c r="I19" s="497"/>
      <c r="J19" s="507"/>
      <c r="K19" s="510"/>
      <c r="L19" s="510"/>
      <c r="M19" s="500"/>
      <c r="N19" s="510"/>
      <c r="O19" s="481"/>
      <c r="P19" s="481"/>
      <c r="Q19" s="481"/>
      <c r="R19" s="481"/>
      <c r="S19" s="481"/>
      <c r="T19" s="481"/>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3" t="e">
        <f>'Mapa Final'!#REF!</f>
        <v>#REF!</v>
      </c>
      <c r="B20" s="511" t="e">
        <f>'Mapa Final'!#REF!</f>
        <v>#REF!</v>
      </c>
      <c r="C20" s="486" t="e">
        <f>'Mapa Final'!#REF!</f>
        <v>#REF!</v>
      </c>
      <c r="D20" s="486" t="e">
        <f>'Mapa Final'!#REF!</f>
        <v>#REF!</v>
      </c>
      <c r="E20" s="489" t="e">
        <f>'Mapa Final'!#REF!</f>
        <v>#REF!</v>
      </c>
      <c r="F20" s="489" t="e">
        <f>'Mapa Final'!#REF!</f>
        <v>#REF!</v>
      </c>
      <c r="G20" s="489" t="e">
        <f>'Mapa Final'!#REF!</f>
        <v>#REF!</v>
      </c>
      <c r="H20" s="492" t="e">
        <f>'Mapa Final'!#REF!</f>
        <v>#REF!</v>
      </c>
      <c r="I20" s="495" t="e">
        <f>'Mapa Final'!#REF!</f>
        <v>#REF!</v>
      </c>
      <c r="J20" s="505" t="e">
        <f>'Mapa Final'!#REF!</f>
        <v>#REF!</v>
      </c>
      <c r="K20" s="508" t="e">
        <f>'Mapa Final'!#REF!</f>
        <v>#REF!</v>
      </c>
      <c r="L20" s="508" t="e">
        <f>'Mapa Final'!#REF!</f>
        <v>#REF!</v>
      </c>
      <c r="M20" s="498" t="e">
        <f>'Mapa Final'!#REF!</f>
        <v>#REF!</v>
      </c>
      <c r="N20" s="508" t="e">
        <f>'Mapa Final'!#REF!</f>
        <v>#REF!</v>
      </c>
      <c r="O20" s="504"/>
      <c r="P20" s="504"/>
      <c r="Q20" s="504"/>
      <c r="R20" s="504"/>
      <c r="S20" s="504"/>
      <c r="T20" s="504"/>
      <c r="U20" s="209"/>
      <c r="V20" s="209"/>
    </row>
    <row r="21" spans="1:176">
      <c r="A21" s="484"/>
      <c r="B21" s="336"/>
      <c r="C21" s="487"/>
      <c r="D21" s="487"/>
      <c r="E21" s="490"/>
      <c r="F21" s="490"/>
      <c r="G21" s="490"/>
      <c r="H21" s="493"/>
      <c r="I21" s="496"/>
      <c r="J21" s="506"/>
      <c r="K21" s="509"/>
      <c r="L21" s="509"/>
      <c r="M21" s="499"/>
      <c r="N21" s="509"/>
      <c r="O21" s="480"/>
      <c r="P21" s="480"/>
      <c r="Q21" s="480"/>
      <c r="R21" s="480"/>
      <c r="S21" s="480"/>
      <c r="T21" s="480"/>
      <c r="U21" s="209"/>
      <c r="V21" s="209"/>
    </row>
    <row r="22" spans="1:176">
      <c r="A22" s="484"/>
      <c r="B22" s="336"/>
      <c r="C22" s="487"/>
      <c r="D22" s="487"/>
      <c r="E22" s="490"/>
      <c r="F22" s="490"/>
      <c r="G22" s="490"/>
      <c r="H22" s="493"/>
      <c r="I22" s="496"/>
      <c r="J22" s="506"/>
      <c r="K22" s="509"/>
      <c r="L22" s="509"/>
      <c r="M22" s="499"/>
      <c r="N22" s="509"/>
      <c r="O22" s="480"/>
      <c r="P22" s="480"/>
      <c r="Q22" s="480"/>
      <c r="R22" s="480"/>
      <c r="S22" s="480"/>
      <c r="T22" s="480"/>
      <c r="U22" s="209"/>
      <c r="V22" s="209"/>
    </row>
    <row r="23" spans="1:176">
      <c r="A23" s="484"/>
      <c r="B23" s="336"/>
      <c r="C23" s="487"/>
      <c r="D23" s="487"/>
      <c r="E23" s="490"/>
      <c r="F23" s="490"/>
      <c r="G23" s="490"/>
      <c r="H23" s="493"/>
      <c r="I23" s="496"/>
      <c r="J23" s="506"/>
      <c r="K23" s="509"/>
      <c r="L23" s="509"/>
      <c r="M23" s="499"/>
      <c r="N23" s="509"/>
      <c r="O23" s="480"/>
      <c r="P23" s="480"/>
      <c r="Q23" s="480"/>
      <c r="R23" s="480"/>
      <c r="S23" s="480"/>
      <c r="T23" s="480"/>
      <c r="U23" s="209"/>
      <c r="V23" s="209"/>
    </row>
    <row r="24" spans="1:176" ht="307.5" customHeight="1" thickBot="1">
      <c r="A24" s="485"/>
      <c r="B24" s="512"/>
      <c r="C24" s="488"/>
      <c r="D24" s="488"/>
      <c r="E24" s="491"/>
      <c r="F24" s="491"/>
      <c r="G24" s="491"/>
      <c r="H24" s="494"/>
      <c r="I24" s="497"/>
      <c r="J24" s="507"/>
      <c r="K24" s="510"/>
      <c r="L24" s="510"/>
      <c r="M24" s="500"/>
      <c r="N24" s="510"/>
      <c r="O24" s="481"/>
      <c r="P24" s="481"/>
      <c r="Q24" s="481"/>
      <c r="R24" s="481"/>
      <c r="S24" s="481"/>
      <c r="T24" s="481"/>
      <c r="U24" s="209"/>
      <c r="V24" s="209"/>
    </row>
    <row r="25" spans="1:176">
      <c r="A25" s="483" t="e">
        <f>'Mapa Final'!#REF!</f>
        <v>#REF!</v>
      </c>
      <c r="B25" s="511" t="e">
        <f>'Mapa Final'!#REF!</f>
        <v>#REF!</v>
      </c>
      <c r="C25" s="486" t="e">
        <f>'Mapa Final'!#REF!</f>
        <v>#REF!</v>
      </c>
      <c r="D25" s="486" t="e">
        <f>'Mapa Final'!#REF!</f>
        <v>#REF!</v>
      </c>
      <c r="E25" s="489" t="e">
        <f>'Mapa Final'!#REF!</f>
        <v>#REF!</v>
      </c>
      <c r="F25" s="489" t="e">
        <f>'Mapa Final'!#REF!</f>
        <v>#REF!</v>
      </c>
      <c r="G25" s="489" t="e">
        <f>'Mapa Final'!#REF!</f>
        <v>#REF!</v>
      </c>
      <c r="H25" s="492" t="e">
        <f>'Mapa Final'!#REF!</f>
        <v>#REF!</v>
      </c>
      <c r="I25" s="495" t="e">
        <f>'Mapa Final'!#REF!</f>
        <v>#REF!</v>
      </c>
      <c r="J25" s="505" t="e">
        <f>'Mapa Final'!#REF!</f>
        <v>#REF!</v>
      </c>
      <c r="K25" s="508" t="e">
        <f>'Mapa Final'!#REF!</f>
        <v>#REF!</v>
      </c>
      <c r="L25" s="508" t="e">
        <f>'Mapa Final'!#REF!</f>
        <v>#REF!</v>
      </c>
      <c r="M25" s="498" t="e">
        <f>'Mapa Final'!#REF!</f>
        <v>#REF!</v>
      </c>
      <c r="N25" s="508" t="e">
        <f>'Mapa Final'!#REF!</f>
        <v>#REF!</v>
      </c>
      <c r="O25" s="504"/>
      <c r="P25" s="504"/>
      <c r="Q25" s="504"/>
      <c r="R25" s="504"/>
      <c r="S25" s="504"/>
      <c r="T25" s="504"/>
    </row>
    <row r="26" spans="1:176">
      <c r="A26" s="484"/>
      <c r="B26" s="336"/>
      <c r="C26" s="487"/>
      <c r="D26" s="487"/>
      <c r="E26" s="490"/>
      <c r="F26" s="490"/>
      <c r="G26" s="490"/>
      <c r="H26" s="493"/>
      <c r="I26" s="496"/>
      <c r="J26" s="506"/>
      <c r="K26" s="509"/>
      <c r="L26" s="509"/>
      <c r="M26" s="499"/>
      <c r="N26" s="509"/>
      <c r="O26" s="480"/>
      <c r="P26" s="480"/>
      <c r="Q26" s="480"/>
      <c r="R26" s="480"/>
      <c r="S26" s="480"/>
      <c r="T26" s="480"/>
    </row>
    <row r="27" spans="1:176">
      <c r="A27" s="484"/>
      <c r="B27" s="336"/>
      <c r="C27" s="487"/>
      <c r="D27" s="487"/>
      <c r="E27" s="490"/>
      <c r="F27" s="490"/>
      <c r="G27" s="490"/>
      <c r="H27" s="493"/>
      <c r="I27" s="496"/>
      <c r="J27" s="506"/>
      <c r="K27" s="509"/>
      <c r="L27" s="509"/>
      <c r="M27" s="499"/>
      <c r="N27" s="509"/>
      <c r="O27" s="480"/>
      <c r="P27" s="480"/>
      <c r="Q27" s="480"/>
      <c r="R27" s="480"/>
      <c r="S27" s="480"/>
      <c r="T27" s="480"/>
    </row>
    <row r="28" spans="1:176">
      <c r="A28" s="484"/>
      <c r="B28" s="336"/>
      <c r="C28" s="487"/>
      <c r="D28" s="487"/>
      <c r="E28" s="490"/>
      <c r="F28" s="490"/>
      <c r="G28" s="490"/>
      <c r="H28" s="493"/>
      <c r="I28" s="496"/>
      <c r="J28" s="506"/>
      <c r="K28" s="509"/>
      <c r="L28" s="509"/>
      <c r="M28" s="499"/>
      <c r="N28" s="509"/>
      <c r="O28" s="480"/>
      <c r="P28" s="480"/>
      <c r="Q28" s="480"/>
      <c r="R28" s="480"/>
      <c r="S28" s="480"/>
      <c r="T28" s="480"/>
    </row>
    <row r="29" spans="1:176" ht="277.5" customHeight="1" thickBot="1">
      <c r="A29" s="485"/>
      <c r="B29" s="512"/>
      <c r="C29" s="488"/>
      <c r="D29" s="488"/>
      <c r="E29" s="491"/>
      <c r="F29" s="491"/>
      <c r="G29" s="491"/>
      <c r="H29" s="494"/>
      <c r="I29" s="497"/>
      <c r="J29" s="507"/>
      <c r="K29" s="510"/>
      <c r="L29" s="510"/>
      <c r="M29" s="500"/>
      <c r="N29" s="510"/>
      <c r="O29" s="481"/>
      <c r="P29" s="481"/>
      <c r="Q29" s="481"/>
      <c r="R29" s="481"/>
      <c r="S29" s="481"/>
      <c r="T29" s="481"/>
    </row>
    <row r="30" spans="1:176">
      <c r="A30" s="483" t="e">
        <f>'Mapa Final'!#REF!</f>
        <v>#REF!</v>
      </c>
      <c r="B30" s="511" t="e">
        <f>'Mapa Final'!#REF!</f>
        <v>#REF!</v>
      </c>
      <c r="C30" s="486" t="e">
        <f>'Mapa Final'!#REF!</f>
        <v>#REF!</v>
      </c>
      <c r="D30" s="486" t="e">
        <f>'Mapa Final'!#REF!</f>
        <v>#REF!</v>
      </c>
      <c r="E30" s="489" t="e">
        <f>'Mapa Final'!#REF!</f>
        <v>#REF!</v>
      </c>
      <c r="F30" s="489" t="e">
        <f>'Mapa Final'!#REF!</f>
        <v>#REF!</v>
      </c>
      <c r="G30" s="489" t="e">
        <f>'Mapa Final'!#REF!</f>
        <v>#REF!</v>
      </c>
      <c r="H30" s="492" t="e">
        <f>'Mapa Final'!#REF!</f>
        <v>#REF!</v>
      </c>
      <c r="I30" s="495" t="e">
        <f>'Mapa Final'!#REF!</f>
        <v>#REF!</v>
      </c>
      <c r="J30" s="505" t="e">
        <f>'Mapa Final'!#REF!</f>
        <v>#REF!</v>
      </c>
      <c r="K30" s="508" t="e">
        <f>'Mapa Final'!#REF!</f>
        <v>#REF!</v>
      </c>
      <c r="L30" s="508" t="e">
        <f>'Mapa Final'!#REF!</f>
        <v>#REF!</v>
      </c>
      <c r="M30" s="498" t="e">
        <f>'Mapa Final'!#REF!</f>
        <v>#REF!</v>
      </c>
      <c r="N30" s="508" t="e">
        <f>'Mapa Final'!#REF!</f>
        <v>#REF!</v>
      </c>
      <c r="O30" s="504"/>
      <c r="P30" s="504"/>
      <c r="Q30" s="504"/>
      <c r="R30" s="504"/>
      <c r="S30" s="504"/>
      <c r="T30" s="504"/>
    </row>
    <row r="31" spans="1:176">
      <c r="A31" s="484"/>
      <c r="B31" s="336"/>
      <c r="C31" s="487"/>
      <c r="D31" s="487"/>
      <c r="E31" s="490"/>
      <c r="F31" s="490"/>
      <c r="G31" s="490"/>
      <c r="H31" s="493"/>
      <c r="I31" s="496"/>
      <c r="J31" s="506"/>
      <c r="K31" s="509"/>
      <c r="L31" s="509"/>
      <c r="M31" s="499"/>
      <c r="N31" s="509"/>
      <c r="O31" s="480"/>
      <c r="P31" s="480"/>
      <c r="Q31" s="480"/>
      <c r="R31" s="480"/>
      <c r="S31" s="480"/>
      <c r="T31" s="480"/>
    </row>
    <row r="32" spans="1:176">
      <c r="A32" s="484"/>
      <c r="B32" s="336"/>
      <c r="C32" s="487"/>
      <c r="D32" s="487"/>
      <c r="E32" s="490"/>
      <c r="F32" s="490"/>
      <c r="G32" s="490"/>
      <c r="H32" s="493"/>
      <c r="I32" s="496"/>
      <c r="J32" s="506"/>
      <c r="K32" s="509"/>
      <c r="L32" s="509"/>
      <c r="M32" s="499"/>
      <c r="N32" s="509"/>
      <c r="O32" s="480"/>
      <c r="P32" s="480"/>
      <c r="Q32" s="480"/>
      <c r="R32" s="480"/>
      <c r="S32" s="480"/>
      <c r="T32" s="480"/>
    </row>
    <row r="33" spans="1:20">
      <c r="A33" s="484"/>
      <c r="B33" s="336"/>
      <c r="C33" s="487"/>
      <c r="D33" s="487"/>
      <c r="E33" s="490"/>
      <c r="F33" s="490"/>
      <c r="G33" s="490"/>
      <c r="H33" s="493"/>
      <c r="I33" s="496"/>
      <c r="J33" s="506"/>
      <c r="K33" s="509"/>
      <c r="L33" s="509"/>
      <c r="M33" s="499"/>
      <c r="N33" s="509"/>
      <c r="O33" s="480"/>
      <c r="P33" s="480"/>
      <c r="Q33" s="480"/>
      <c r="R33" s="480"/>
      <c r="S33" s="480"/>
      <c r="T33" s="480"/>
    </row>
    <row r="34" spans="1:20" ht="102.75" customHeight="1" thickBot="1">
      <c r="A34" s="485"/>
      <c r="B34" s="512"/>
      <c r="C34" s="488"/>
      <c r="D34" s="488"/>
      <c r="E34" s="491"/>
      <c r="F34" s="491"/>
      <c r="G34" s="491"/>
      <c r="H34" s="494"/>
      <c r="I34" s="497"/>
      <c r="J34" s="507"/>
      <c r="K34" s="510"/>
      <c r="L34" s="510"/>
      <c r="M34" s="500"/>
      <c r="N34" s="510"/>
      <c r="O34" s="481"/>
      <c r="P34" s="481"/>
      <c r="Q34" s="481"/>
      <c r="R34" s="481"/>
      <c r="S34" s="481"/>
      <c r="T34" s="481"/>
    </row>
    <row r="35" spans="1:20">
      <c r="A35" s="483" t="e">
        <f>'Mapa Final'!#REF!</f>
        <v>#REF!</v>
      </c>
      <c r="B35" s="511" t="e">
        <f>'Mapa Final'!#REF!</f>
        <v>#REF!</v>
      </c>
      <c r="C35" s="486" t="e">
        <f>'Mapa Final'!#REF!</f>
        <v>#REF!</v>
      </c>
      <c r="D35" s="486" t="e">
        <f>'Mapa Final'!#REF!</f>
        <v>#REF!</v>
      </c>
      <c r="E35" s="489" t="e">
        <f>'Mapa Final'!#REF!</f>
        <v>#REF!</v>
      </c>
      <c r="F35" s="489" t="e">
        <f>'Mapa Final'!#REF!</f>
        <v>#REF!</v>
      </c>
      <c r="G35" s="489" t="e">
        <f>'Mapa Final'!#REF!</f>
        <v>#REF!</v>
      </c>
      <c r="H35" s="492" t="e">
        <f>'Mapa Final'!#REF!</f>
        <v>#REF!</v>
      </c>
      <c r="I35" s="495" t="e">
        <f>'Mapa Final'!#REF!</f>
        <v>#REF!</v>
      </c>
      <c r="J35" s="505" t="e">
        <f>'Mapa Final'!#REF!</f>
        <v>#REF!</v>
      </c>
      <c r="K35" s="508" t="e">
        <f>'Mapa Final'!#REF!</f>
        <v>#REF!</v>
      </c>
      <c r="L35" s="508" t="e">
        <f>'Mapa Final'!#REF!</f>
        <v>#REF!</v>
      </c>
      <c r="M35" s="498" t="e">
        <f>'Mapa Final'!#REF!</f>
        <v>#REF!</v>
      </c>
      <c r="N35" s="508" t="e">
        <f>'Mapa Final'!#REF!</f>
        <v>#REF!</v>
      </c>
      <c r="O35" s="504"/>
      <c r="P35" s="504"/>
      <c r="Q35" s="504"/>
      <c r="R35" s="504"/>
      <c r="S35" s="504"/>
      <c r="T35" s="504"/>
    </row>
    <row r="36" spans="1:20">
      <c r="A36" s="484"/>
      <c r="B36" s="336"/>
      <c r="C36" s="487"/>
      <c r="D36" s="487"/>
      <c r="E36" s="490"/>
      <c r="F36" s="490"/>
      <c r="G36" s="490"/>
      <c r="H36" s="493"/>
      <c r="I36" s="496"/>
      <c r="J36" s="506"/>
      <c r="K36" s="509"/>
      <c r="L36" s="509"/>
      <c r="M36" s="499"/>
      <c r="N36" s="509"/>
      <c r="O36" s="480"/>
      <c r="P36" s="480"/>
      <c r="Q36" s="480"/>
      <c r="R36" s="480"/>
      <c r="S36" s="480"/>
      <c r="T36" s="480"/>
    </row>
    <row r="37" spans="1:20">
      <c r="A37" s="484"/>
      <c r="B37" s="336"/>
      <c r="C37" s="487"/>
      <c r="D37" s="487"/>
      <c r="E37" s="490"/>
      <c r="F37" s="490"/>
      <c r="G37" s="490"/>
      <c r="H37" s="493"/>
      <c r="I37" s="496"/>
      <c r="J37" s="506"/>
      <c r="K37" s="509"/>
      <c r="L37" s="509"/>
      <c r="M37" s="499"/>
      <c r="N37" s="509"/>
      <c r="O37" s="480"/>
      <c r="P37" s="480"/>
      <c r="Q37" s="480"/>
      <c r="R37" s="480"/>
      <c r="S37" s="480"/>
      <c r="T37" s="480"/>
    </row>
    <row r="38" spans="1:20">
      <c r="A38" s="484"/>
      <c r="B38" s="336"/>
      <c r="C38" s="487"/>
      <c r="D38" s="487"/>
      <c r="E38" s="490"/>
      <c r="F38" s="490"/>
      <c r="G38" s="490"/>
      <c r="H38" s="493"/>
      <c r="I38" s="496"/>
      <c r="J38" s="506"/>
      <c r="K38" s="509"/>
      <c r="L38" s="509"/>
      <c r="M38" s="499"/>
      <c r="N38" s="509"/>
      <c r="O38" s="480"/>
      <c r="P38" s="480"/>
      <c r="Q38" s="480"/>
      <c r="R38" s="480"/>
      <c r="S38" s="480"/>
      <c r="T38" s="480"/>
    </row>
    <row r="39" spans="1:20" ht="278.25" customHeight="1" thickBot="1">
      <c r="A39" s="485"/>
      <c r="B39" s="512"/>
      <c r="C39" s="488"/>
      <c r="D39" s="488"/>
      <c r="E39" s="491"/>
      <c r="F39" s="491"/>
      <c r="G39" s="491"/>
      <c r="H39" s="494"/>
      <c r="I39" s="497"/>
      <c r="J39" s="507"/>
      <c r="K39" s="510"/>
      <c r="L39" s="510"/>
      <c r="M39" s="500"/>
      <c r="N39" s="510"/>
      <c r="O39" s="481"/>
      <c r="P39" s="481"/>
      <c r="Q39" s="481"/>
      <c r="R39" s="481"/>
      <c r="S39" s="481"/>
      <c r="T39" s="481"/>
    </row>
    <row r="40" spans="1:20">
      <c r="A40" s="483" t="e">
        <f>'Mapa Final'!#REF!</f>
        <v>#REF!</v>
      </c>
      <c r="B40" s="511" t="e">
        <f>'Mapa Final'!#REF!</f>
        <v>#REF!</v>
      </c>
      <c r="C40" s="486" t="e">
        <f>'Mapa Final'!#REF!</f>
        <v>#REF!</v>
      </c>
      <c r="D40" s="486" t="e">
        <f>'Mapa Final'!#REF!</f>
        <v>#REF!</v>
      </c>
      <c r="E40" s="489" t="e">
        <f>'Mapa Final'!#REF!</f>
        <v>#REF!</v>
      </c>
      <c r="F40" s="489" t="e">
        <f>'Mapa Final'!#REF!</f>
        <v>#REF!</v>
      </c>
      <c r="G40" s="489" t="e">
        <f>'Mapa Final'!#REF!</f>
        <v>#REF!</v>
      </c>
      <c r="H40" s="492" t="e">
        <f>'Mapa Final'!#REF!</f>
        <v>#REF!</v>
      </c>
      <c r="I40" s="495" t="e">
        <f>'Mapa Final'!#REF!</f>
        <v>#REF!</v>
      </c>
      <c r="J40" s="505" t="e">
        <f>'Mapa Final'!#REF!</f>
        <v>#REF!</v>
      </c>
      <c r="K40" s="508" t="e">
        <f>'Mapa Final'!#REF!</f>
        <v>#REF!</v>
      </c>
      <c r="L40" s="508" t="e">
        <f>'Mapa Final'!#REF!</f>
        <v>#REF!</v>
      </c>
      <c r="M40" s="498" t="e">
        <f>'Mapa Final'!#REF!</f>
        <v>#REF!</v>
      </c>
      <c r="N40" s="508" t="e">
        <f>'Mapa Final'!#REF!</f>
        <v>#REF!</v>
      </c>
      <c r="O40" s="504"/>
      <c r="P40" s="504"/>
      <c r="Q40" s="504"/>
      <c r="R40" s="504"/>
      <c r="S40" s="504"/>
      <c r="T40" s="504"/>
    </row>
    <row r="41" spans="1:20">
      <c r="A41" s="484"/>
      <c r="B41" s="336"/>
      <c r="C41" s="487"/>
      <c r="D41" s="487"/>
      <c r="E41" s="490"/>
      <c r="F41" s="490"/>
      <c r="G41" s="490"/>
      <c r="H41" s="493"/>
      <c r="I41" s="496"/>
      <c r="J41" s="506"/>
      <c r="K41" s="509"/>
      <c r="L41" s="509"/>
      <c r="M41" s="499"/>
      <c r="N41" s="509"/>
      <c r="O41" s="480"/>
      <c r="P41" s="480"/>
      <c r="Q41" s="480"/>
      <c r="R41" s="480"/>
      <c r="S41" s="480"/>
      <c r="T41" s="480"/>
    </row>
    <row r="42" spans="1:20">
      <c r="A42" s="484"/>
      <c r="B42" s="336"/>
      <c r="C42" s="487"/>
      <c r="D42" s="487"/>
      <c r="E42" s="490"/>
      <c r="F42" s="490"/>
      <c r="G42" s="490"/>
      <c r="H42" s="493"/>
      <c r="I42" s="496"/>
      <c r="J42" s="506"/>
      <c r="K42" s="509"/>
      <c r="L42" s="509"/>
      <c r="M42" s="499"/>
      <c r="N42" s="509"/>
      <c r="O42" s="480"/>
      <c r="P42" s="480"/>
      <c r="Q42" s="480"/>
      <c r="R42" s="480"/>
      <c r="S42" s="480"/>
      <c r="T42" s="480"/>
    </row>
    <row r="43" spans="1:20">
      <c r="A43" s="484"/>
      <c r="B43" s="336"/>
      <c r="C43" s="487"/>
      <c r="D43" s="487"/>
      <c r="E43" s="490"/>
      <c r="F43" s="490"/>
      <c r="G43" s="490"/>
      <c r="H43" s="493"/>
      <c r="I43" s="496"/>
      <c r="J43" s="506"/>
      <c r="K43" s="509"/>
      <c r="L43" s="509"/>
      <c r="M43" s="499"/>
      <c r="N43" s="509"/>
      <c r="O43" s="480"/>
      <c r="P43" s="480"/>
      <c r="Q43" s="480"/>
      <c r="R43" s="480"/>
      <c r="S43" s="480"/>
      <c r="T43" s="480"/>
    </row>
    <row r="44" spans="1:20" ht="15.75" thickBot="1">
      <c r="A44" s="485"/>
      <c r="B44" s="512"/>
      <c r="C44" s="488"/>
      <c r="D44" s="488"/>
      <c r="E44" s="491"/>
      <c r="F44" s="491"/>
      <c r="G44" s="491"/>
      <c r="H44" s="494"/>
      <c r="I44" s="497"/>
      <c r="J44" s="507"/>
      <c r="K44" s="510"/>
      <c r="L44" s="510"/>
      <c r="M44" s="500"/>
      <c r="N44" s="510"/>
      <c r="O44" s="481"/>
      <c r="P44" s="481"/>
      <c r="Q44" s="481"/>
      <c r="R44" s="481"/>
      <c r="S44" s="481"/>
      <c r="T44" s="481"/>
    </row>
    <row r="45" spans="1:20">
      <c r="A45" s="483" t="e">
        <f>'Mapa Final'!#REF!</f>
        <v>#REF!</v>
      </c>
      <c r="B45" s="511" t="e">
        <f>'Mapa Final'!#REF!</f>
        <v>#REF!</v>
      </c>
      <c r="C45" s="486" t="e">
        <f>'Mapa Final'!#REF!</f>
        <v>#REF!</v>
      </c>
      <c r="D45" s="486" t="e">
        <f>'Mapa Final'!#REF!</f>
        <v>#REF!</v>
      </c>
      <c r="E45" s="489" t="e">
        <f>'Mapa Final'!#REF!</f>
        <v>#REF!</v>
      </c>
      <c r="F45" s="489" t="e">
        <f>'Mapa Final'!#REF!</f>
        <v>#REF!</v>
      </c>
      <c r="G45" s="489" t="e">
        <f>'Mapa Final'!#REF!</f>
        <v>#REF!</v>
      </c>
      <c r="H45" s="492" t="e">
        <f>'Mapa Final'!#REF!</f>
        <v>#REF!</v>
      </c>
      <c r="I45" s="495" t="e">
        <f>'Mapa Final'!#REF!</f>
        <v>#REF!</v>
      </c>
      <c r="J45" s="505" t="e">
        <f>'Mapa Final'!#REF!</f>
        <v>#REF!</v>
      </c>
      <c r="K45" s="508" t="e">
        <f>'Mapa Final'!#REF!</f>
        <v>#REF!</v>
      </c>
      <c r="L45" s="508" t="e">
        <f>'Mapa Final'!#REF!</f>
        <v>#REF!</v>
      </c>
      <c r="M45" s="498" t="e">
        <f>'Mapa Final'!#REF!</f>
        <v>#REF!</v>
      </c>
      <c r="N45" s="508" t="e">
        <f>'Mapa Final'!#REF!</f>
        <v>#REF!</v>
      </c>
      <c r="O45" s="504"/>
      <c r="P45" s="504"/>
      <c r="Q45" s="504"/>
      <c r="R45" s="504"/>
      <c r="S45" s="504"/>
      <c r="T45" s="504"/>
    </row>
    <row r="46" spans="1:20">
      <c r="A46" s="484"/>
      <c r="B46" s="336"/>
      <c r="C46" s="487"/>
      <c r="D46" s="487"/>
      <c r="E46" s="490"/>
      <c r="F46" s="490"/>
      <c r="G46" s="490"/>
      <c r="H46" s="493"/>
      <c r="I46" s="496"/>
      <c r="J46" s="506"/>
      <c r="K46" s="509"/>
      <c r="L46" s="509"/>
      <c r="M46" s="499"/>
      <c r="N46" s="509"/>
      <c r="O46" s="480"/>
      <c r="P46" s="480"/>
      <c r="Q46" s="480"/>
      <c r="R46" s="480"/>
      <c r="S46" s="480"/>
      <c r="T46" s="480"/>
    </row>
    <row r="47" spans="1:20">
      <c r="A47" s="484"/>
      <c r="B47" s="336"/>
      <c r="C47" s="487"/>
      <c r="D47" s="487"/>
      <c r="E47" s="490"/>
      <c r="F47" s="490"/>
      <c r="G47" s="490"/>
      <c r="H47" s="493"/>
      <c r="I47" s="496"/>
      <c r="J47" s="506"/>
      <c r="K47" s="509"/>
      <c r="L47" s="509"/>
      <c r="M47" s="499"/>
      <c r="N47" s="509"/>
      <c r="O47" s="480"/>
      <c r="P47" s="480"/>
      <c r="Q47" s="480"/>
      <c r="R47" s="480"/>
      <c r="S47" s="480"/>
      <c r="T47" s="480"/>
    </row>
    <row r="48" spans="1:20">
      <c r="A48" s="484"/>
      <c r="B48" s="336"/>
      <c r="C48" s="487"/>
      <c r="D48" s="487"/>
      <c r="E48" s="490"/>
      <c r="F48" s="490"/>
      <c r="G48" s="490"/>
      <c r="H48" s="493"/>
      <c r="I48" s="496"/>
      <c r="J48" s="506"/>
      <c r="K48" s="509"/>
      <c r="L48" s="509"/>
      <c r="M48" s="499"/>
      <c r="N48" s="509"/>
      <c r="O48" s="480"/>
      <c r="P48" s="480"/>
      <c r="Q48" s="480"/>
      <c r="R48" s="480"/>
      <c r="S48" s="480"/>
      <c r="T48" s="480"/>
    </row>
    <row r="49" spans="1:20" ht="15.75" thickBot="1">
      <c r="A49" s="485"/>
      <c r="B49" s="512"/>
      <c r="C49" s="488"/>
      <c r="D49" s="488"/>
      <c r="E49" s="491"/>
      <c r="F49" s="491"/>
      <c r="G49" s="491"/>
      <c r="H49" s="494"/>
      <c r="I49" s="497"/>
      <c r="J49" s="507"/>
      <c r="K49" s="510"/>
      <c r="L49" s="510"/>
      <c r="M49" s="500"/>
      <c r="N49" s="510"/>
      <c r="O49" s="481"/>
      <c r="P49" s="481"/>
      <c r="Q49" s="481"/>
      <c r="R49" s="481"/>
      <c r="S49" s="481"/>
      <c r="T49" s="481"/>
    </row>
    <row r="50" spans="1:20">
      <c r="A50" s="483" t="e">
        <f>'Mapa Final'!#REF!</f>
        <v>#REF!</v>
      </c>
      <c r="B50" s="511" t="e">
        <f>'Mapa Final'!#REF!</f>
        <v>#REF!</v>
      </c>
      <c r="C50" s="486" t="e">
        <f>'Mapa Final'!#REF!</f>
        <v>#REF!</v>
      </c>
      <c r="D50" s="486" t="e">
        <f>'Mapa Final'!#REF!</f>
        <v>#REF!</v>
      </c>
      <c r="E50" s="489" t="e">
        <f>'Mapa Final'!#REF!</f>
        <v>#REF!</v>
      </c>
      <c r="F50" s="489" t="e">
        <f>'Mapa Final'!#REF!</f>
        <v>#REF!</v>
      </c>
      <c r="G50" s="489" t="e">
        <f>'Mapa Final'!#REF!</f>
        <v>#REF!</v>
      </c>
      <c r="H50" s="492" t="e">
        <f>'Mapa Final'!#REF!</f>
        <v>#REF!</v>
      </c>
      <c r="I50" s="495" t="e">
        <f>'Mapa Final'!#REF!</f>
        <v>#REF!</v>
      </c>
      <c r="J50" s="505" t="e">
        <f>'Mapa Final'!#REF!</f>
        <v>#REF!</v>
      </c>
      <c r="K50" s="508" t="e">
        <f>'Mapa Final'!#REF!</f>
        <v>#REF!</v>
      </c>
      <c r="L50" s="508" t="e">
        <f>'Mapa Final'!#REF!</f>
        <v>#REF!</v>
      </c>
      <c r="M50" s="498" t="e">
        <f>'Mapa Final'!#REF!</f>
        <v>#REF!</v>
      </c>
      <c r="N50" s="508" t="e">
        <f>'Mapa Final'!#REF!</f>
        <v>#REF!</v>
      </c>
      <c r="O50" s="504"/>
      <c r="P50" s="504"/>
      <c r="Q50" s="504"/>
      <c r="R50" s="504"/>
      <c r="S50" s="504"/>
      <c r="T50" s="504"/>
    </row>
    <row r="51" spans="1:20">
      <c r="A51" s="484"/>
      <c r="B51" s="336"/>
      <c r="C51" s="487"/>
      <c r="D51" s="487"/>
      <c r="E51" s="490"/>
      <c r="F51" s="490"/>
      <c r="G51" s="490"/>
      <c r="H51" s="493"/>
      <c r="I51" s="496"/>
      <c r="J51" s="506"/>
      <c r="K51" s="509"/>
      <c r="L51" s="509"/>
      <c r="M51" s="499"/>
      <c r="N51" s="509"/>
      <c r="O51" s="480"/>
      <c r="P51" s="480"/>
      <c r="Q51" s="480"/>
      <c r="R51" s="480"/>
      <c r="S51" s="480"/>
      <c r="T51" s="480"/>
    </row>
    <row r="52" spans="1:20">
      <c r="A52" s="484"/>
      <c r="B52" s="336"/>
      <c r="C52" s="487"/>
      <c r="D52" s="487"/>
      <c r="E52" s="490"/>
      <c r="F52" s="490"/>
      <c r="G52" s="490"/>
      <c r="H52" s="493"/>
      <c r="I52" s="496"/>
      <c r="J52" s="506"/>
      <c r="K52" s="509"/>
      <c r="L52" s="509"/>
      <c r="M52" s="499"/>
      <c r="N52" s="509"/>
      <c r="O52" s="480"/>
      <c r="P52" s="480"/>
      <c r="Q52" s="480"/>
      <c r="R52" s="480"/>
      <c r="S52" s="480"/>
      <c r="T52" s="480"/>
    </row>
    <row r="53" spans="1:20">
      <c r="A53" s="484"/>
      <c r="B53" s="336"/>
      <c r="C53" s="487"/>
      <c r="D53" s="487"/>
      <c r="E53" s="490"/>
      <c r="F53" s="490"/>
      <c r="G53" s="490"/>
      <c r="H53" s="493"/>
      <c r="I53" s="496"/>
      <c r="J53" s="506"/>
      <c r="K53" s="509"/>
      <c r="L53" s="509"/>
      <c r="M53" s="499"/>
      <c r="N53" s="509"/>
      <c r="O53" s="480"/>
      <c r="P53" s="480"/>
      <c r="Q53" s="480"/>
      <c r="R53" s="480"/>
      <c r="S53" s="480"/>
      <c r="T53" s="480"/>
    </row>
    <row r="54" spans="1:20" ht="15.75" thickBot="1">
      <c r="A54" s="485"/>
      <c r="B54" s="512"/>
      <c r="C54" s="488"/>
      <c r="D54" s="488"/>
      <c r="E54" s="491"/>
      <c r="F54" s="491"/>
      <c r="G54" s="491"/>
      <c r="H54" s="494"/>
      <c r="I54" s="497"/>
      <c r="J54" s="507"/>
      <c r="K54" s="510"/>
      <c r="L54" s="510"/>
      <c r="M54" s="500"/>
      <c r="N54" s="510"/>
      <c r="O54" s="481"/>
      <c r="P54" s="481"/>
      <c r="Q54" s="481"/>
      <c r="R54" s="481"/>
      <c r="S54" s="481"/>
      <c r="T54" s="481"/>
    </row>
    <row r="55" spans="1:20">
      <c r="A55" s="483" t="e">
        <f>'Mapa Final'!#REF!</f>
        <v>#REF!</v>
      </c>
      <c r="B55" s="511" t="e">
        <f>'Mapa Final'!#REF!</f>
        <v>#REF!</v>
      </c>
      <c r="C55" s="486" t="e">
        <f>'Mapa Final'!#REF!</f>
        <v>#REF!</v>
      </c>
      <c r="D55" s="486" t="e">
        <f>'Mapa Final'!#REF!</f>
        <v>#REF!</v>
      </c>
      <c r="E55" s="489" t="e">
        <f>'Mapa Final'!#REF!</f>
        <v>#REF!</v>
      </c>
      <c r="F55" s="489" t="e">
        <f>'Mapa Final'!#REF!</f>
        <v>#REF!</v>
      </c>
      <c r="G55" s="489" t="e">
        <f>'Mapa Final'!#REF!</f>
        <v>#REF!</v>
      </c>
      <c r="H55" s="492" t="e">
        <f>'Mapa Final'!#REF!</f>
        <v>#REF!</v>
      </c>
      <c r="I55" s="495" t="e">
        <f>'Mapa Final'!#REF!</f>
        <v>#REF!</v>
      </c>
      <c r="J55" s="505" t="e">
        <f>'Mapa Final'!#REF!</f>
        <v>#REF!</v>
      </c>
      <c r="K55" s="508" t="e">
        <f>'Mapa Final'!#REF!</f>
        <v>#REF!</v>
      </c>
      <c r="L55" s="508" t="e">
        <f>'Mapa Final'!#REF!</f>
        <v>#REF!</v>
      </c>
      <c r="M55" s="498" t="e">
        <f>'Mapa Final'!#REF!</f>
        <v>#REF!</v>
      </c>
      <c r="N55" s="508" t="e">
        <f>'Mapa Final'!#REF!</f>
        <v>#REF!</v>
      </c>
      <c r="O55" s="504"/>
      <c r="P55" s="504"/>
      <c r="Q55" s="504"/>
      <c r="R55" s="504"/>
      <c r="S55" s="504"/>
      <c r="T55" s="504"/>
    </row>
    <row r="56" spans="1:20">
      <c r="A56" s="484"/>
      <c r="B56" s="336"/>
      <c r="C56" s="487"/>
      <c r="D56" s="487"/>
      <c r="E56" s="490"/>
      <c r="F56" s="490"/>
      <c r="G56" s="490"/>
      <c r="H56" s="493"/>
      <c r="I56" s="496"/>
      <c r="J56" s="506"/>
      <c r="K56" s="509"/>
      <c r="L56" s="509"/>
      <c r="M56" s="499"/>
      <c r="N56" s="509"/>
      <c r="O56" s="480"/>
      <c r="P56" s="480"/>
      <c r="Q56" s="480"/>
      <c r="R56" s="480"/>
      <c r="S56" s="480"/>
      <c r="T56" s="480"/>
    </row>
    <row r="57" spans="1:20">
      <c r="A57" s="484"/>
      <c r="B57" s="336"/>
      <c r="C57" s="487"/>
      <c r="D57" s="487"/>
      <c r="E57" s="490"/>
      <c r="F57" s="490"/>
      <c r="G57" s="490"/>
      <c r="H57" s="493"/>
      <c r="I57" s="496"/>
      <c r="J57" s="506"/>
      <c r="K57" s="509"/>
      <c r="L57" s="509"/>
      <c r="M57" s="499"/>
      <c r="N57" s="509"/>
      <c r="O57" s="480"/>
      <c r="P57" s="480"/>
      <c r="Q57" s="480"/>
      <c r="R57" s="480"/>
      <c r="S57" s="480"/>
      <c r="T57" s="480"/>
    </row>
    <row r="58" spans="1:20">
      <c r="A58" s="484"/>
      <c r="B58" s="336"/>
      <c r="C58" s="487"/>
      <c r="D58" s="487"/>
      <c r="E58" s="490"/>
      <c r="F58" s="490"/>
      <c r="G58" s="490"/>
      <c r="H58" s="493"/>
      <c r="I58" s="496"/>
      <c r="J58" s="506"/>
      <c r="K58" s="509"/>
      <c r="L58" s="509"/>
      <c r="M58" s="499"/>
      <c r="N58" s="509"/>
      <c r="O58" s="480"/>
      <c r="P58" s="480"/>
      <c r="Q58" s="480"/>
      <c r="R58" s="480"/>
      <c r="S58" s="480"/>
      <c r="T58" s="480"/>
    </row>
    <row r="59" spans="1:20" ht="15.75" thickBot="1">
      <c r="A59" s="485"/>
      <c r="B59" s="512"/>
      <c r="C59" s="488"/>
      <c r="D59" s="488"/>
      <c r="E59" s="491"/>
      <c r="F59" s="491"/>
      <c r="G59" s="491"/>
      <c r="H59" s="494"/>
      <c r="I59" s="497"/>
      <c r="J59" s="507"/>
      <c r="K59" s="510"/>
      <c r="L59" s="510"/>
      <c r="M59" s="500"/>
      <c r="N59" s="510"/>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01" priority="669" operator="containsText" text="3- Moderado">
      <formula>NOT(ISERROR(SEARCH("3- Moderado",A7)))</formula>
    </cfRule>
    <cfRule type="containsText" dxfId="1200" priority="670" operator="containsText" text="6- Moderado">
      <formula>NOT(ISERROR(SEARCH("6- Moderado",A7)))</formula>
    </cfRule>
    <cfRule type="containsText" dxfId="1199" priority="671" operator="containsText" text="4- Moderado">
      <formula>NOT(ISERROR(SEARCH("4- Moderado",A7)))</formula>
    </cfRule>
    <cfRule type="containsText" dxfId="1198" priority="672" operator="containsText" text="3- Bajo">
      <formula>NOT(ISERROR(SEARCH("3- Bajo",A7)))</formula>
    </cfRule>
    <cfRule type="containsText" dxfId="1197" priority="673" operator="containsText" text="4- Bajo">
      <formula>NOT(ISERROR(SEARCH("4- Bajo",A7)))</formula>
    </cfRule>
    <cfRule type="containsText" dxfId="1196" priority="674" operator="containsText" text="1- Bajo">
      <formula>NOT(ISERROR(SEARCH("1- Bajo",A7)))</formula>
    </cfRule>
  </conditionalFormatting>
  <conditionalFormatting sqref="H8:J8">
    <cfRule type="containsText" dxfId="1195" priority="662" operator="containsText" text="3- Moderado">
      <formula>NOT(ISERROR(SEARCH("3- Moderado",H8)))</formula>
    </cfRule>
    <cfRule type="containsText" dxfId="1194" priority="663" operator="containsText" text="6- Moderado">
      <formula>NOT(ISERROR(SEARCH("6- Moderado",H8)))</formula>
    </cfRule>
    <cfRule type="containsText" dxfId="1193" priority="664" operator="containsText" text="4- Moderado">
      <formula>NOT(ISERROR(SEARCH("4- Moderado",H8)))</formula>
    </cfRule>
    <cfRule type="containsText" dxfId="1192" priority="665" operator="containsText" text="3- Bajo">
      <formula>NOT(ISERROR(SEARCH("3- Bajo",H8)))</formula>
    </cfRule>
    <cfRule type="containsText" dxfId="1191" priority="666" operator="containsText" text="4- Bajo">
      <formula>NOT(ISERROR(SEARCH("4- Bajo",H8)))</formula>
    </cfRule>
    <cfRule type="containsText" dxfId="1190" priority="668" operator="containsText" text="1- Bajo">
      <formula>NOT(ISERROR(SEARCH("1- Bajo",H8)))</formula>
    </cfRule>
  </conditionalFormatting>
  <conditionalFormatting sqref="J8 J60:J1048576">
    <cfRule type="containsText" dxfId="1189" priority="651" operator="containsText" text="25- Extremo">
      <formula>NOT(ISERROR(SEARCH("25- Extremo",J8)))</formula>
    </cfRule>
    <cfRule type="containsText" dxfId="1188" priority="652" operator="containsText" text="20- Extremo">
      <formula>NOT(ISERROR(SEARCH("20- Extremo",J8)))</formula>
    </cfRule>
    <cfRule type="containsText" dxfId="1187" priority="653" operator="containsText" text="15- Extremo">
      <formula>NOT(ISERROR(SEARCH("15- Extremo",J8)))</formula>
    </cfRule>
    <cfRule type="containsText" dxfId="1186" priority="654" operator="containsText" text="10- Extremo">
      <formula>NOT(ISERROR(SEARCH("10- Extremo",J8)))</formula>
    </cfRule>
    <cfRule type="containsText" dxfId="1185" priority="655" operator="containsText" text="5- Extremo">
      <formula>NOT(ISERROR(SEARCH("5- Extremo",J8)))</formula>
    </cfRule>
    <cfRule type="containsText" dxfId="1184" priority="656" operator="containsText" text="12- Alto">
      <formula>NOT(ISERROR(SEARCH("12- Alto",J8)))</formula>
    </cfRule>
    <cfRule type="containsText" dxfId="1183" priority="657" operator="containsText" text="10- Alto">
      <formula>NOT(ISERROR(SEARCH("10- Alto",J8)))</formula>
    </cfRule>
    <cfRule type="containsText" dxfId="1182" priority="658" operator="containsText" text="9- Alto">
      <formula>NOT(ISERROR(SEARCH("9- Alto",J8)))</formula>
    </cfRule>
    <cfRule type="containsText" dxfId="1181" priority="659" operator="containsText" text="8- Alto">
      <formula>NOT(ISERROR(SEARCH("8- Alto",J8)))</formula>
    </cfRule>
    <cfRule type="containsText" dxfId="1180" priority="660" operator="containsText" text="5- Alto">
      <formula>NOT(ISERROR(SEARCH("5- Alto",J8)))</formula>
    </cfRule>
    <cfRule type="containsText" dxfId="1179" priority="661" operator="containsText" text="4- Alto">
      <formula>NOT(ISERROR(SEARCH("4- Alto",J8)))</formula>
    </cfRule>
    <cfRule type="containsText" dxfId="1178" priority="667" operator="containsText" text="2- Bajo">
      <formula>NOT(ISERROR(SEARCH("2- Bajo",J8)))</formula>
    </cfRule>
  </conditionalFormatting>
  <conditionalFormatting sqref="K10:L10 K15:L15 K20:L20">
    <cfRule type="containsText" dxfId="1177" priority="645" operator="containsText" text="3- Moderado">
      <formula>NOT(ISERROR(SEARCH("3- Moderado",K10)))</formula>
    </cfRule>
    <cfRule type="containsText" dxfId="1176" priority="646" operator="containsText" text="6- Moderado">
      <formula>NOT(ISERROR(SEARCH("6- Moderado",K10)))</formula>
    </cfRule>
    <cfRule type="containsText" dxfId="1175" priority="647" operator="containsText" text="4- Moderado">
      <formula>NOT(ISERROR(SEARCH("4- Moderado",K10)))</formula>
    </cfRule>
    <cfRule type="containsText" dxfId="1174" priority="648" operator="containsText" text="3- Bajo">
      <formula>NOT(ISERROR(SEARCH("3- Bajo",K10)))</formula>
    </cfRule>
    <cfRule type="containsText" dxfId="1173" priority="649" operator="containsText" text="4- Bajo">
      <formula>NOT(ISERROR(SEARCH("4- Bajo",K10)))</formula>
    </cfRule>
    <cfRule type="containsText" dxfId="1172" priority="650" operator="containsText" text="1- Bajo">
      <formula>NOT(ISERROR(SEARCH("1- Bajo",K10)))</formula>
    </cfRule>
  </conditionalFormatting>
  <conditionalFormatting sqref="H10:I10 H15:I15 H20:I20">
    <cfRule type="containsText" dxfId="1171" priority="639" operator="containsText" text="3- Moderado">
      <formula>NOT(ISERROR(SEARCH("3- Moderado",H10)))</formula>
    </cfRule>
    <cfRule type="containsText" dxfId="1170" priority="640" operator="containsText" text="6- Moderado">
      <formula>NOT(ISERROR(SEARCH("6- Moderado",H10)))</formula>
    </cfRule>
    <cfRule type="containsText" dxfId="1169" priority="641" operator="containsText" text="4- Moderado">
      <formula>NOT(ISERROR(SEARCH("4- Moderado",H10)))</formula>
    </cfRule>
    <cfRule type="containsText" dxfId="1168" priority="642" operator="containsText" text="3- Bajo">
      <formula>NOT(ISERROR(SEARCH("3- Bajo",H10)))</formula>
    </cfRule>
    <cfRule type="containsText" dxfId="1167" priority="643" operator="containsText" text="4- Bajo">
      <formula>NOT(ISERROR(SEARCH("4- Bajo",H10)))</formula>
    </cfRule>
    <cfRule type="containsText" dxfId="1166" priority="644" operator="containsText" text="1- Bajo">
      <formula>NOT(ISERROR(SEARCH("1- Bajo",H10)))</formula>
    </cfRule>
  </conditionalFormatting>
  <conditionalFormatting sqref="A10:E10 E15 A15:B15 B20 B25 B30 B35 B40 B45 B50 B55">
    <cfRule type="containsText" dxfId="1165" priority="633" operator="containsText" text="3- Moderado">
      <formula>NOT(ISERROR(SEARCH("3- Moderado",A10)))</formula>
    </cfRule>
    <cfRule type="containsText" dxfId="1164" priority="634" operator="containsText" text="6- Moderado">
      <formula>NOT(ISERROR(SEARCH("6- Moderado",A10)))</formula>
    </cfRule>
    <cfRule type="containsText" dxfId="1163" priority="635" operator="containsText" text="4- Moderado">
      <formula>NOT(ISERROR(SEARCH("4- Moderado",A10)))</formula>
    </cfRule>
    <cfRule type="containsText" dxfId="1162" priority="636" operator="containsText" text="3- Bajo">
      <formula>NOT(ISERROR(SEARCH("3- Bajo",A10)))</formula>
    </cfRule>
    <cfRule type="containsText" dxfId="1161" priority="637" operator="containsText" text="4- Bajo">
      <formula>NOT(ISERROR(SEARCH("4- Bajo",A10)))</formula>
    </cfRule>
    <cfRule type="containsText" dxfId="1160" priority="638" operator="containsText" text="1- Bajo">
      <formula>NOT(ISERROR(SEARCH("1- Bajo",A10)))</formula>
    </cfRule>
  </conditionalFormatting>
  <conditionalFormatting sqref="F10:G10 F15:G15">
    <cfRule type="containsText" dxfId="1159" priority="627" operator="containsText" text="3- Moderado">
      <formula>NOT(ISERROR(SEARCH("3- Moderado",F10)))</formula>
    </cfRule>
    <cfRule type="containsText" dxfId="1158" priority="628" operator="containsText" text="6- Moderado">
      <formula>NOT(ISERROR(SEARCH("6- Moderado",F10)))</formula>
    </cfRule>
    <cfRule type="containsText" dxfId="1157" priority="629" operator="containsText" text="4- Moderado">
      <formula>NOT(ISERROR(SEARCH("4- Moderado",F10)))</formula>
    </cfRule>
    <cfRule type="containsText" dxfId="1156" priority="630" operator="containsText" text="3- Bajo">
      <formula>NOT(ISERROR(SEARCH("3- Bajo",F10)))</formula>
    </cfRule>
    <cfRule type="containsText" dxfId="1155" priority="631" operator="containsText" text="4- Bajo">
      <formula>NOT(ISERROR(SEARCH("4- Bajo",F10)))</formula>
    </cfRule>
    <cfRule type="containsText" dxfId="1154" priority="632" operator="containsText" text="1- Bajo">
      <formula>NOT(ISERROR(SEARCH("1- Bajo",F10)))</formula>
    </cfRule>
  </conditionalFormatting>
  <conditionalFormatting sqref="K8">
    <cfRule type="containsText" dxfId="1153" priority="621" operator="containsText" text="3- Moderado">
      <formula>NOT(ISERROR(SEARCH("3- Moderado",K8)))</formula>
    </cfRule>
    <cfRule type="containsText" dxfId="1152" priority="622" operator="containsText" text="6- Moderado">
      <formula>NOT(ISERROR(SEARCH("6- Moderado",K8)))</formula>
    </cfRule>
    <cfRule type="containsText" dxfId="1151" priority="623" operator="containsText" text="4- Moderado">
      <formula>NOT(ISERROR(SEARCH("4- Moderado",K8)))</formula>
    </cfRule>
    <cfRule type="containsText" dxfId="1150" priority="624" operator="containsText" text="3- Bajo">
      <formula>NOT(ISERROR(SEARCH("3- Bajo",K8)))</formula>
    </cfRule>
    <cfRule type="containsText" dxfId="1149" priority="625" operator="containsText" text="4- Bajo">
      <formula>NOT(ISERROR(SEARCH("4- Bajo",K8)))</formula>
    </cfRule>
    <cfRule type="containsText" dxfId="1148" priority="626" operator="containsText" text="1- Bajo">
      <formula>NOT(ISERROR(SEARCH("1- Bajo",K8)))</formula>
    </cfRule>
  </conditionalFormatting>
  <conditionalFormatting sqref="L8">
    <cfRule type="containsText" dxfId="1147" priority="615" operator="containsText" text="3- Moderado">
      <formula>NOT(ISERROR(SEARCH("3- Moderado",L8)))</formula>
    </cfRule>
    <cfRule type="containsText" dxfId="1146" priority="616" operator="containsText" text="6- Moderado">
      <formula>NOT(ISERROR(SEARCH("6- Moderado",L8)))</formula>
    </cfRule>
    <cfRule type="containsText" dxfId="1145" priority="617" operator="containsText" text="4- Moderado">
      <formula>NOT(ISERROR(SEARCH("4- Moderado",L8)))</formula>
    </cfRule>
    <cfRule type="containsText" dxfId="1144" priority="618" operator="containsText" text="3- Bajo">
      <formula>NOT(ISERROR(SEARCH("3- Bajo",L8)))</formula>
    </cfRule>
    <cfRule type="containsText" dxfId="1143" priority="619" operator="containsText" text="4- Bajo">
      <formula>NOT(ISERROR(SEARCH("4- Bajo",L8)))</formula>
    </cfRule>
    <cfRule type="containsText" dxfId="1142" priority="620" operator="containsText" text="1- Bajo">
      <formula>NOT(ISERROR(SEARCH("1- Bajo",L8)))</formula>
    </cfRule>
  </conditionalFormatting>
  <conditionalFormatting sqref="M8">
    <cfRule type="containsText" dxfId="1141" priority="609" operator="containsText" text="3- Moderado">
      <formula>NOT(ISERROR(SEARCH("3- Moderado",M8)))</formula>
    </cfRule>
    <cfRule type="containsText" dxfId="1140" priority="610" operator="containsText" text="6- Moderado">
      <formula>NOT(ISERROR(SEARCH("6- Moderado",M8)))</formula>
    </cfRule>
    <cfRule type="containsText" dxfId="1139" priority="611" operator="containsText" text="4- Moderado">
      <formula>NOT(ISERROR(SEARCH("4- Moderado",M8)))</formula>
    </cfRule>
    <cfRule type="containsText" dxfId="1138" priority="612" operator="containsText" text="3- Bajo">
      <formula>NOT(ISERROR(SEARCH("3- Bajo",M8)))</formula>
    </cfRule>
    <cfRule type="containsText" dxfId="1137" priority="613" operator="containsText" text="4- Bajo">
      <formula>NOT(ISERROR(SEARCH("4- Bajo",M8)))</formula>
    </cfRule>
    <cfRule type="containsText" dxfId="1136" priority="614" operator="containsText" text="1- Bajo">
      <formula>NOT(ISERROR(SEARCH("1- Bajo",M8)))</formula>
    </cfRule>
  </conditionalFormatting>
  <conditionalFormatting sqref="J10:J24">
    <cfRule type="containsText" dxfId="1135" priority="604" operator="containsText" text="Bajo">
      <formula>NOT(ISERROR(SEARCH("Bajo",J10)))</formula>
    </cfRule>
    <cfRule type="containsText" dxfId="1134" priority="605" operator="containsText" text="Moderado">
      <formula>NOT(ISERROR(SEARCH("Moderado",J10)))</formula>
    </cfRule>
    <cfRule type="containsText" dxfId="1133" priority="606" operator="containsText" text="Alto">
      <formula>NOT(ISERROR(SEARCH("Alto",J10)))</formula>
    </cfRule>
    <cfRule type="containsText" dxfId="1132"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131" priority="579" operator="containsText" text="Moderado">
      <formula>NOT(ISERROR(SEARCH("Moderado",M10)))</formula>
    </cfRule>
    <cfRule type="containsText" dxfId="1130" priority="599" operator="containsText" text="Bajo">
      <formula>NOT(ISERROR(SEARCH("Bajo",M10)))</formula>
    </cfRule>
    <cfRule type="containsText" dxfId="1129" priority="600" operator="containsText" text="Moderado">
      <formula>NOT(ISERROR(SEARCH("Moderado",M10)))</formula>
    </cfRule>
    <cfRule type="containsText" dxfId="1128" priority="601" operator="containsText" text="Alto">
      <formula>NOT(ISERROR(SEARCH("Alto",M10)))</formula>
    </cfRule>
    <cfRule type="containsText" dxfId="1127" priority="602" operator="containsText" text="Extremo">
      <formula>NOT(ISERROR(SEARCH("Extremo",M10)))</formula>
    </cfRule>
    <cfRule type="colorScale" priority="603">
      <colorScale>
        <cfvo type="min"/>
        <cfvo type="max"/>
        <color rgb="FFFF7128"/>
        <color rgb="FFFFEF9C"/>
      </colorScale>
    </cfRule>
  </conditionalFormatting>
  <conditionalFormatting sqref="N15 N20">
    <cfRule type="containsText" dxfId="1126" priority="593" operator="containsText" text="3- Moderado">
      <formula>NOT(ISERROR(SEARCH("3- Moderado",N15)))</formula>
    </cfRule>
    <cfRule type="containsText" dxfId="1125" priority="594" operator="containsText" text="6- Moderado">
      <formula>NOT(ISERROR(SEARCH("6- Moderado",N15)))</formula>
    </cfRule>
    <cfRule type="containsText" dxfId="1124" priority="595" operator="containsText" text="4- Moderado">
      <formula>NOT(ISERROR(SEARCH("4- Moderado",N15)))</formula>
    </cfRule>
    <cfRule type="containsText" dxfId="1123" priority="596" operator="containsText" text="3- Bajo">
      <formula>NOT(ISERROR(SEARCH("3- Bajo",N15)))</formula>
    </cfRule>
    <cfRule type="containsText" dxfId="1122" priority="597" operator="containsText" text="4- Bajo">
      <formula>NOT(ISERROR(SEARCH("4- Bajo",N15)))</formula>
    </cfRule>
    <cfRule type="containsText" dxfId="1121" priority="598" operator="containsText" text="1- Bajo">
      <formula>NOT(ISERROR(SEARCH("1- Bajo",N15)))</formula>
    </cfRule>
  </conditionalFormatting>
  <conditionalFormatting sqref="H10:H24">
    <cfRule type="containsText" dxfId="1120" priority="580" operator="containsText" text="Muy Alta">
      <formula>NOT(ISERROR(SEARCH("Muy Alta",H10)))</formula>
    </cfRule>
    <cfRule type="containsText" dxfId="1119" priority="581" operator="containsText" text="Alta">
      <formula>NOT(ISERROR(SEARCH("Alta",H10)))</formula>
    </cfRule>
    <cfRule type="containsText" dxfId="1118" priority="582" operator="containsText" text="Muy Alta">
      <formula>NOT(ISERROR(SEARCH("Muy Alta",H10)))</formula>
    </cfRule>
    <cfRule type="containsText" dxfId="1117" priority="587" operator="containsText" text="Muy Baja">
      <formula>NOT(ISERROR(SEARCH("Muy Baja",H10)))</formula>
    </cfRule>
    <cfRule type="containsText" dxfId="1116" priority="588" operator="containsText" text="Baja">
      <formula>NOT(ISERROR(SEARCH("Baja",H10)))</formula>
    </cfRule>
    <cfRule type="containsText" dxfId="1115" priority="589" operator="containsText" text="Media">
      <formula>NOT(ISERROR(SEARCH("Media",H10)))</formula>
    </cfRule>
    <cfRule type="containsText" dxfId="1114" priority="590" operator="containsText" text="Alta">
      <formula>NOT(ISERROR(SEARCH("Alta",H10)))</formula>
    </cfRule>
    <cfRule type="containsText" dxfId="1113" priority="592" operator="containsText" text="Muy Alta">
      <formula>NOT(ISERROR(SEARCH("Muy Alta",H10)))</formula>
    </cfRule>
  </conditionalFormatting>
  <conditionalFormatting sqref="I10:I24">
    <cfRule type="containsText" dxfId="1112" priority="583" operator="containsText" text="Catastrófico">
      <formula>NOT(ISERROR(SEARCH("Catastrófico",I10)))</formula>
    </cfRule>
    <cfRule type="containsText" dxfId="1111" priority="584" operator="containsText" text="Mayor">
      <formula>NOT(ISERROR(SEARCH("Mayor",I10)))</formula>
    </cfRule>
    <cfRule type="containsText" dxfId="1110" priority="585" operator="containsText" text="Menor">
      <formula>NOT(ISERROR(SEARCH("Menor",I10)))</formula>
    </cfRule>
    <cfRule type="containsText" dxfId="1109" priority="586" operator="containsText" text="Leve">
      <formula>NOT(ISERROR(SEARCH("Leve",I10)))</formula>
    </cfRule>
    <cfRule type="containsText" dxfId="1108" priority="591" operator="containsText" text="Moderado">
      <formula>NOT(ISERROR(SEARCH("Moderado",I10)))</formula>
    </cfRule>
  </conditionalFormatting>
  <conditionalFormatting sqref="K10:K24">
    <cfRule type="containsText" dxfId="1107" priority="578" operator="containsText" text="Media">
      <formula>NOT(ISERROR(SEARCH("Media",K10)))</formula>
    </cfRule>
  </conditionalFormatting>
  <conditionalFormatting sqref="L10:L24">
    <cfRule type="containsText" dxfId="1106" priority="577" operator="containsText" text="Moderado">
      <formula>NOT(ISERROR(SEARCH("Moderado",L10)))</formula>
    </cfRule>
  </conditionalFormatting>
  <conditionalFormatting sqref="C15">
    <cfRule type="containsText" dxfId="1105" priority="571" operator="containsText" text="3- Moderado">
      <formula>NOT(ISERROR(SEARCH("3- Moderado",C15)))</formula>
    </cfRule>
    <cfRule type="containsText" dxfId="1104" priority="572" operator="containsText" text="6- Moderado">
      <formula>NOT(ISERROR(SEARCH("6- Moderado",C15)))</formula>
    </cfRule>
    <cfRule type="containsText" dxfId="1103" priority="573" operator="containsText" text="4- Moderado">
      <formula>NOT(ISERROR(SEARCH("4- Moderado",C15)))</formula>
    </cfRule>
    <cfRule type="containsText" dxfId="1102" priority="574" operator="containsText" text="3- Bajo">
      <formula>NOT(ISERROR(SEARCH("3- Bajo",C15)))</formula>
    </cfRule>
    <cfRule type="containsText" dxfId="1101" priority="575" operator="containsText" text="4- Bajo">
      <formula>NOT(ISERROR(SEARCH("4- Bajo",C15)))</formula>
    </cfRule>
    <cfRule type="containsText" dxfId="1100" priority="576" operator="containsText" text="1- Bajo">
      <formula>NOT(ISERROR(SEARCH("1- Bajo",C15)))</formula>
    </cfRule>
  </conditionalFormatting>
  <conditionalFormatting sqref="D15">
    <cfRule type="containsText" dxfId="1099" priority="565" operator="containsText" text="3- Moderado">
      <formula>NOT(ISERROR(SEARCH("3- Moderado",D15)))</formula>
    </cfRule>
    <cfRule type="containsText" dxfId="1098" priority="566" operator="containsText" text="6- Moderado">
      <formula>NOT(ISERROR(SEARCH("6- Moderado",D15)))</formula>
    </cfRule>
    <cfRule type="containsText" dxfId="1097" priority="567" operator="containsText" text="4- Moderado">
      <formula>NOT(ISERROR(SEARCH("4- Moderado",D15)))</formula>
    </cfRule>
    <cfRule type="containsText" dxfId="1096" priority="568" operator="containsText" text="3- Bajo">
      <formula>NOT(ISERROR(SEARCH("3- Bajo",D15)))</formula>
    </cfRule>
    <cfRule type="containsText" dxfId="1095" priority="569" operator="containsText" text="4- Bajo">
      <formula>NOT(ISERROR(SEARCH("4- Bajo",D15)))</formula>
    </cfRule>
    <cfRule type="containsText" dxfId="1094" priority="570" operator="containsText" text="1- Bajo">
      <formula>NOT(ISERROR(SEARCH("1- Bajo",D15)))</formula>
    </cfRule>
  </conditionalFormatting>
  <conditionalFormatting sqref="J10:J24">
    <cfRule type="containsText" dxfId="1093" priority="564" operator="containsText" text="Moderado">
      <formula>NOT(ISERROR(SEARCH("Moderado",J10)))</formula>
    </cfRule>
  </conditionalFormatting>
  <conditionalFormatting sqref="J10:J24">
    <cfRule type="containsText" dxfId="1092" priority="562" operator="containsText" text="Bajo">
      <formula>NOT(ISERROR(SEARCH("Bajo",J10)))</formula>
    </cfRule>
    <cfRule type="containsText" dxfId="1091" priority="563" operator="containsText" text="Extremo">
      <formula>NOT(ISERROR(SEARCH("Extremo",J10)))</formula>
    </cfRule>
  </conditionalFormatting>
  <conditionalFormatting sqref="K10:K24">
    <cfRule type="containsText" dxfId="1090" priority="560" operator="containsText" text="Baja">
      <formula>NOT(ISERROR(SEARCH("Baja",K10)))</formula>
    </cfRule>
    <cfRule type="containsText" dxfId="1089" priority="561" operator="containsText" text="Muy Baja">
      <formula>NOT(ISERROR(SEARCH("Muy Baja",K10)))</formula>
    </cfRule>
  </conditionalFormatting>
  <conditionalFormatting sqref="K10:K24">
    <cfRule type="containsText" dxfId="1088" priority="558" operator="containsText" text="Muy Alta">
      <formula>NOT(ISERROR(SEARCH("Muy Alta",K10)))</formula>
    </cfRule>
    <cfRule type="containsText" dxfId="1087" priority="559" operator="containsText" text="Alta">
      <formula>NOT(ISERROR(SEARCH("Alta",K10)))</formula>
    </cfRule>
  </conditionalFormatting>
  <conditionalFormatting sqref="L10:L24">
    <cfRule type="containsText" dxfId="1086" priority="554" operator="containsText" text="Catastrófico">
      <formula>NOT(ISERROR(SEARCH("Catastrófico",L10)))</formula>
    </cfRule>
    <cfRule type="containsText" dxfId="1085" priority="555" operator="containsText" text="Mayor">
      <formula>NOT(ISERROR(SEARCH("Mayor",L10)))</formula>
    </cfRule>
    <cfRule type="containsText" dxfId="1084" priority="556" operator="containsText" text="Menor">
      <formula>NOT(ISERROR(SEARCH("Menor",L10)))</formula>
    </cfRule>
    <cfRule type="containsText" dxfId="1083" priority="557" operator="containsText" text="Leve">
      <formula>NOT(ISERROR(SEARCH("Leve",L10)))</formula>
    </cfRule>
  </conditionalFormatting>
  <conditionalFormatting sqref="A20 E20">
    <cfRule type="containsText" dxfId="1082" priority="548" operator="containsText" text="3- Moderado">
      <formula>NOT(ISERROR(SEARCH("3- Moderado",A20)))</formula>
    </cfRule>
    <cfRule type="containsText" dxfId="1081" priority="549" operator="containsText" text="6- Moderado">
      <formula>NOT(ISERROR(SEARCH("6- Moderado",A20)))</formula>
    </cfRule>
    <cfRule type="containsText" dxfId="1080" priority="550" operator="containsText" text="4- Moderado">
      <formula>NOT(ISERROR(SEARCH("4- Moderado",A20)))</formula>
    </cfRule>
    <cfRule type="containsText" dxfId="1079" priority="551" operator="containsText" text="3- Bajo">
      <formula>NOT(ISERROR(SEARCH("3- Bajo",A20)))</formula>
    </cfRule>
    <cfRule type="containsText" dxfId="1078" priority="552" operator="containsText" text="4- Bajo">
      <formula>NOT(ISERROR(SEARCH("4- Bajo",A20)))</formula>
    </cfRule>
    <cfRule type="containsText" dxfId="1077" priority="553" operator="containsText" text="1- Bajo">
      <formula>NOT(ISERROR(SEARCH("1- Bajo",A20)))</formula>
    </cfRule>
  </conditionalFormatting>
  <conditionalFormatting sqref="F20:G20">
    <cfRule type="containsText" dxfId="1076" priority="542" operator="containsText" text="3- Moderado">
      <formula>NOT(ISERROR(SEARCH("3- Moderado",F20)))</formula>
    </cfRule>
    <cfRule type="containsText" dxfId="1075" priority="543" operator="containsText" text="6- Moderado">
      <formula>NOT(ISERROR(SEARCH("6- Moderado",F20)))</formula>
    </cfRule>
    <cfRule type="containsText" dxfId="1074" priority="544" operator="containsText" text="4- Moderado">
      <formula>NOT(ISERROR(SEARCH("4- Moderado",F20)))</formula>
    </cfRule>
    <cfRule type="containsText" dxfId="1073" priority="545" operator="containsText" text="3- Bajo">
      <formula>NOT(ISERROR(SEARCH("3- Bajo",F20)))</formula>
    </cfRule>
    <cfRule type="containsText" dxfId="1072" priority="546" operator="containsText" text="4- Bajo">
      <formula>NOT(ISERROR(SEARCH("4- Bajo",F20)))</formula>
    </cfRule>
    <cfRule type="containsText" dxfId="1071" priority="547" operator="containsText" text="1- Bajo">
      <formula>NOT(ISERROR(SEARCH("1- Bajo",F20)))</formula>
    </cfRule>
  </conditionalFormatting>
  <conditionalFormatting sqref="C20">
    <cfRule type="containsText" dxfId="1070" priority="536" operator="containsText" text="3- Moderado">
      <formula>NOT(ISERROR(SEARCH("3- Moderado",C20)))</formula>
    </cfRule>
    <cfRule type="containsText" dxfId="1069" priority="537" operator="containsText" text="6- Moderado">
      <formula>NOT(ISERROR(SEARCH("6- Moderado",C20)))</formula>
    </cfRule>
    <cfRule type="containsText" dxfId="1068" priority="538" operator="containsText" text="4- Moderado">
      <formula>NOT(ISERROR(SEARCH("4- Moderado",C20)))</formula>
    </cfRule>
    <cfRule type="containsText" dxfId="1067" priority="539" operator="containsText" text="3- Bajo">
      <formula>NOT(ISERROR(SEARCH("3- Bajo",C20)))</formula>
    </cfRule>
    <cfRule type="containsText" dxfId="1066" priority="540" operator="containsText" text="4- Bajo">
      <formula>NOT(ISERROR(SEARCH("4- Bajo",C20)))</formula>
    </cfRule>
    <cfRule type="containsText" dxfId="1065" priority="541" operator="containsText" text="1- Bajo">
      <formula>NOT(ISERROR(SEARCH("1- Bajo",C20)))</formula>
    </cfRule>
  </conditionalFormatting>
  <conditionalFormatting sqref="D20">
    <cfRule type="containsText" dxfId="1064" priority="530" operator="containsText" text="3- Moderado">
      <formula>NOT(ISERROR(SEARCH("3- Moderado",D20)))</formula>
    </cfRule>
    <cfRule type="containsText" dxfId="1063" priority="531" operator="containsText" text="6- Moderado">
      <formula>NOT(ISERROR(SEARCH("6- Moderado",D20)))</formula>
    </cfRule>
    <cfRule type="containsText" dxfId="1062" priority="532" operator="containsText" text="4- Moderado">
      <formula>NOT(ISERROR(SEARCH("4- Moderado",D20)))</formula>
    </cfRule>
    <cfRule type="containsText" dxfId="1061" priority="533" operator="containsText" text="3- Bajo">
      <formula>NOT(ISERROR(SEARCH("3- Bajo",D20)))</formula>
    </cfRule>
    <cfRule type="containsText" dxfId="1060" priority="534" operator="containsText" text="4- Bajo">
      <formula>NOT(ISERROR(SEARCH("4- Bajo",D20)))</formula>
    </cfRule>
    <cfRule type="containsText" dxfId="1059" priority="535" operator="containsText" text="1- Bajo">
      <formula>NOT(ISERROR(SEARCH("1- Bajo",D20)))</formula>
    </cfRule>
  </conditionalFormatting>
  <conditionalFormatting sqref="K25:L25">
    <cfRule type="containsText" dxfId="1058" priority="524" operator="containsText" text="3- Moderado">
      <formula>NOT(ISERROR(SEARCH("3- Moderado",K25)))</formula>
    </cfRule>
    <cfRule type="containsText" dxfId="1057" priority="525" operator="containsText" text="6- Moderado">
      <formula>NOT(ISERROR(SEARCH("6- Moderado",K25)))</formula>
    </cfRule>
    <cfRule type="containsText" dxfId="1056" priority="526" operator="containsText" text="4- Moderado">
      <formula>NOT(ISERROR(SEARCH("4- Moderado",K25)))</formula>
    </cfRule>
    <cfRule type="containsText" dxfId="1055" priority="527" operator="containsText" text="3- Bajo">
      <formula>NOT(ISERROR(SEARCH("3- Bajo",K25)))</formula>
    </cfRule>
    <cfRule type="containsText" dxfId="1054" priority="528" operator="containsText" text="4- Bajo">
      <formula>NOT(ISERROR(SEARCH("4- Bajo",K25)))</formula>
    </cfRule>
    <cfRule type="containsText" dxfId="1053" priority="529" operator="containsText" text="1- Bajo">
      <formula>NOT(ISERROR(SEARCH("1- Bajo",K25)))</formula>
    </cfRule>
  </conditionalFormatting>
  <conditionalFormatting sqref="H25:I25">
    <cfRule type="containsText" dxfId="1052" priority="518" operator="containsText" text="3- Moderado">
      <formula>NOT(ISERROR(SEARCH("3- Moderado",H25)))</formula>
    </cfRule>
    <cfRule type="containsText" dxfId="1051" priority="519" operator="containsText" text="6- Moderado">
      <formula>NOT(ISERROR(SEARCH("6- Moderado",H25)))</formula>
    </cfRule>
    <cfRule type="containsText" dxfId="1050" priority="520" operator="containsText" text="4- Moderado">
      <formula>NOT(ISERROR(SEARCH("4- Moderado",H25)))</formula>
    </cfRule>
    <cfRule type="containsText" dxfId="1049" priority="521" operator="containsText" text="3- Bajo">
      <formula>NOT(ISERROR(SEARCH("3- Bajo",H25)))</formula>
    </cfRule>
    <cfRule type="containsText" dxfId="1048" priority="522" operator="containsText" text="4- Bajo">
      <formula>NOT(ISERROR(SEARCH("4- Bajo",H25)))</formula>
    </cfRule>
    <cfRule type="containsText" dxfId="1047" priority="523" operator="containsText" text="1- Bajo">
      <formula>NOT(ISERROR(SEARCH("1- Bajo",H25)))</formula>
    </cfRule>
  </conditionalFormatting>
  <conditionalFormatting sqref="A25 C25:E25">
    <cfRule type="containsText" dxfId="1046" priority="512" operator="containsText" text="3- Moderado">
      <formula>NOT(ISERROR(SEARCH("3- Moderado",A25)))</formula>
    </cfRule>
    <cfRule type="containsText" dxfId="1045" priority="513" operator="containsText" text="6- Moderado">
      <formula>NOT(ISERROR(SEARCH("6- Moderado",A25)))</formula>
    </cfRule>
    <cfRule type="containsText" dxfId="1044" priority="514" operator="containsText" text="4- Moderado">
      <formula>NOT(ISERROR(SEARCH("4- Moderado",A25)))</formula>
    </cfRule>
    <cfRule type="containsText" dxfId="1043" priority="515" operator="containsText" text="3- Bajo">
      <formula>NOT(ISERROR(SEARCH("3- Bajo",A25)))</formula>
    </cfRule>
    <cfRule type="containsText" dxfId="1042" priority="516" operator="containsText" text="4- Bajo">
      <formula>NOT(ISERROR(SEARCH("4- Bajo",A25)))</formula>
    </cfRule>
    <cfRule type="containsText" dxfId="1041" priority="517" operator="containsText" text="1- Bajo">
      <formula>NOT(ISERROR(SEARCH("1- Bajo",A25)))</formula>
    </cfRule>
  </conditionalFormatting>
  <conditionalFormatting sqref="F25:G25">
    <cfRule type="containsText" dxfId="1040" priority="506" operator="containsText" text="3- Moderado">
      <formula>NOT(ISERROR(SEARCH("3- Moderado",F25)))</formula>
    </cfRule>
    <cfRule type="containsText" dxfId="1039" priority="507" operator="containsText" text="6- Moderado">
      <formula>NOT(ISERROR(SEARCH("6- Moderado",F25)))</formula>
    </cfRule>
    <cfRule type="containsText" dxfId="1038" priority="508" operator="containsText" text="4- Moderado">
      <formula>NOT(ISERROR(SEARCH("4- Moderado",F25)))</formula>
    </cfRule>
    <cfRule type="containsText" dxfId="1037" priority="509" operator="containsText" text="3- Bajo">
      <formula>NOT(ISERROR(SEARCH("3- Bajo",F25)))</formula>
    </cfRule>
    <cfRule type="containsText" dxfId="1036" priority="510" operator="containsText" text="4- Bajo">
      <formula>NOT(ISERROR(SEARCH("4- Bajo",F25)))</formula>
    </cfRule>
    <cfRule type="containsText" dxfId="1035" priority="511" operator="containsText" text="1- Bajo">
      <formula>NOT(ISERROR(SEARCH("1- Bajo",F25)))</formula>
    </cfRule>
  </conditionalFormatting>
  <conditionalFormatting sqref="J25:J29">
    <cfRule type="containsText" dxfId="1034" priority="501" operator="containsText" text="Bajo">
      <formula>NOT(ISERROR(SEARCH("Bajo",J25)))</formula>
    </cfRule>
    <cfRule type="containsText" dxfId="1033" priority="502" operator="containsText" text="Moderado">
      <formula>NOT(ISERROR(SEARCH("Moderado",J25)))</formula>
    </cfRule>
    <cfRule type="containsText" dxfId="1032" priority="503" operator="containsText" text="Alto">
      <formula>NOT(ISERROR(SEARCH("Alto",J25)))</formula>
    </cfRule>
    <cfRule type="containsText" dxfId="1031"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030" priority="476" operator="containsText" text="Moderado">
      <formula>NOT(ISERROR(SEARCH("Moderado",M25)))</formula>
    </cfRule>
    <cfRule type="containsText" dxfId="1029" priority="496" operator="containsText" text="Bajo">
      <formula>NOT(ISERROR(SEARCH("Bajo",M25)))</formula>
    </cfRule>
    <cfRule type="containsText" dxfId="1028" priority="497" operator="containsText" text="Moderado">
      <formula>NOT(ISERROR(SEARCH("Moderado",M25)))</formula>
    </cfRule>
    <cfRule type="containsText" dxfId="1027" priority="498" operator="containsText" text="Alto">
      <formula>NOT(ISERROR(SEARCH("Alto",M25)))</formula>
    </cfRule>
    <cfRule type="containsText" dxfId="1026"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025" priority="490" operator="containsText" text="3- Moderado">
      <formula>NOT(ISERROR(SEARCH("3- Moderado",N25)))</formula>
    </cfRule>
    <cfRule type="containsText" dxfId="1024" priority="491" operator="containsText" text="6- Moderado">
      <formula>NOT(ISERROR(SEARCH("6- Moderado",N25)))</formula>
    </cfRule>
    <cfRule type="containsText" dxfId="1023" priority="492" operator="containsText" text="4- Moderado">
      <formula>NOT(ISERROR(SEARCH("4- Moderado",N25)))</formula>
    </cfRule>
    <cfRule type="containsText" dxfId="1022" priority="493" operator="containsText" text="3- Bajo">
      <formula>NOT(ISERROR(SEARCH("3- Bajo",N25)))</formula>
    </cfRule>
    <cfRule type="containsText" dxfId="1021" priority="494" operator="containsText" text="4- Bajo">
      <formula>NOT(ISERROR(SEARCH("4- Bajo",N25)))</formula>
    </cfRule>
    <cfRule type="containsText" dxfId="1020" priority="495" operator="containsText" text="1- Bajo">
      <formula>NOT(ISERROR(SEARCH("1- Bajo",N25)))</formula>
    </cfRule>
  </conditionalFormatting>
  <conditionalFormatting sqref="H25:H29">
    <cfRule type="containsText" dxfId="1019" priority="477" operator="containsText" text="Muy Alta">
      <formula>NOT(ISERROR(SEARCH("Muy Alta",H25)))</formula>
    </cfRule>
    <cfRule type="containsText" dxfId="1018" priority="478" operator="containsText" text="Alta">
      <formula>NOT(ISERROR(SEARCH("Alta",H25)))</formula>
    </cfRule>
    <cfRule type="containsText" dxfId="1017" priority="479" operator="containsText" text="Muy Alta">
      <formula>NOT(ISERROR(SEARCH("Muy Alta",H25)))</formula>
    </cfRule>
    <cfRule type="containsText" dxfId="1016" priority="484" operator="containsText" text="Muy Baja">
      <formula>NOT(ISERROR(SEARCH("Muy Baja",H25)))</formula>
    </cfRule>
    <cfRule type="containsText" dxfId="1015" priority="485" operator="containsText" text="Baja">
      <formula>NOT(ISERROR(SEARCH("Baja",H25)))</formula>
    </cfRule>
    <cfRule type="containsText" dxfId="1014" priority="486" operator="containsText" text="Media">
      <formula>NOT(ISERROR(SEARCH("Media",H25)))</formula>
    </cfRule>
    <cfRule type="containsText" dxfId="1013" priority="487" operator="containsText" text="Alta">
      <formula>NOT(ISERROR(SEARCH("Alta",H25)))</formula>
    </cfRule>
    <cfRule type="containsText" dxfId="1012" priority="489" operator="containsText" text="Muy Alta">
      <formula>NOT(ISERROR(SEARCH("Muy Alta",H25)))</formula>
    </cfRule>
  </conditionalFormatting>
  <conditionalFormatting sqref="I25:I29">
    <cfRule type="containsText" dxfId="1011" priority="480" operator="containsText" text="Catastrófico">
      <formula>NOT(ISERROR(SEARCH("Catastrófico",I25)))</formula>
    </cfRule>
    <cfRule type="containsText" dxfId="1010" priority="481" operator="containsText" text="Mayor">
      <formula>NOT(ISERROR(SEARCH("Mayor",I25)))</formula>
    </cfRule>
    <cfRule type="containsText" dxfId="1009" priority="482" operator="containsText" text="Menor">
      <formula>NOT(ISERROR(SEARCH("Menor",I25)))</formula>
    </cfRule>
    <cfRule type="containsText" dxfId="1008" priority="483" operator="containsText" text="Leve">
      <formula>NOT(ISERROR(SEARCH("Leve",I25)))</formula>
    </cfRule>
    <cfRule type="containsText" dxfId="1007" priority="488" operator="containsText" text="Moderado">
      <formula>NOT(ISERROR(SEARCH("Moderado",I25)))</formula>
    </cfRule>
  </conditionalFormatting>
  <conditionalFormatting sqref="K25:K29">
    <cfRule type="containsText" dxfId="1006" priority="475" operator="containsText" text="Media">
      <formula>NOT(ISERROR(SEARCH("Media",K25)))</formula>
    </cfRule>
  </conditionalFormatting>
  <conditionalFormatting sqref="L25:L29">
    <cfRule type="containsText" dxfId="1005" priority="474" operator="containsText" text="Moderado">
      <formula>NOT(ISERROR(SEARCH("Moderado",L25)))</formula>
    </cfRule>
  </conditionalFormatting>
  <conditionalFormatting sqref="J25:J29">
    <cfRule type="containsText" dxfId="1004" priority="473" operator="containsText" text="Moderado">
      <formula>NOT(ISERROR(SEARCH("Moderado",J25)))</formula>
    </cfRule>
  </conditionalFormatting>
  <conditionalFormatting sqref="J25:J29">
    <cfRule type="containsText" dxfId="1003" priority="471" operator="containsText" text="Bajo">
      <formula>NOT(ISERROR(SEARCH("Bajo",J25)))</formula>
    </cfRule>
    <cfRule type="containsText" dxfId="1002" priority="472" operator="containsText" text="Extremo">
      <formula>NOT(ISERROR(SEARCH("Extremo",J25)))</formula>
    </cfRule>
  </conditionalFormatting>
  <conditionalFormatting sqref="K25:K29">
    <cfRule type="containsText" dxfId="1001" priority="469" operator="containsText" text="Baja">
      <formula>NOT(ISERROR(SEARCH("Baja",K25)))</formula>
    </cfRule>
    <cfRule type="containsText" dxfId="1000" priority="470" operator="containsText" text="Muy Baja">
      <formula>NOT(ISERROR(SEARCH("Muy Baja",K25)))</formula>
    </cfRule>
  </conditionalFormatting>
  <conditionalFormatting sqref="K25:K29">
    <cfRule type="containsText" dxfId="999" priority="467" operator="containsText" text="Muy Alta">
      <formula>NOT(ISERROR(SEARCH("Muy Alta",K25)))</formula>
    </cfRule>
    <cfRule type="containsText" dxfId="998" priority="468" operator="containsText" text="Alta">
      <formula>NOT(ISERROR(SEARCH("Alta",K25)))</formula>
    </cfRule>
  </conditionalFormatting>
  <conditionalFormatting sqref="L25:L29">
    <cfRule type="containsText" dxfId="997" priority="463" operator="containsText" text="Catastrófico">
      <formula>NOT(ISERROR(SEARCH("Catastrófico",L25)))</formula>
    </cfRule>
    <cfRule type="containsText" dxfId="996" priority="464" operator="containsText" text="Mayor">
      <formula>NOT(ISERROR(SEARCH("Mayor",L25)))</formula>
    </cfRule>
    <cfRule type="containsText" dxfId="995" priority="465" operator="containsText" text="Menor">
      <formula>NOT(ISERROR(SEARCH("Menor",L25)))</formula>
    </cfRule>
    <cfRule type="containsText" dxfId="994" priority="466" operator="containsText" text="Leve">
      <formula>NOT(ISERROR(SEARCH("Leve",L25)))</formula>
    </cfRule>
  </conditionalFormatting>
  <conditionalFormatting sqref="K30:L30">
    <cfRule type="containsText" dxfId="993" priority="457" operator="containsText" text="3- Moderado">
      <formula>NOT(ISERROR(SEARCH("3- Moderado",K30)))</formula>
    </cfRule>
    <cfRule type="containsText" dxfId="992" priority="458" operator="containsText" text="6- Moderado">
      <formula>NOT(ISERROR(SEARCH("6- Moderado",K30)))</formula>
    </cfRule>
    <cfRule type="containsText" dxfId="991" priority="459" operator="containsText" text="4- Moderado">
      <formula>NOT(ISERROR(SEARCH("4- Moderado",K30)))</formula>
    </cfRule>
    <cfRule type="containsText" dxfId="990" priority="460" operator="containsText" text="3- Bajo">
      <formula>NOT(ISERROR(SEARCH("3- Bajo",K30)))</formula>
    </cfRule>
    <cfRule type="containsText" dxfId="989" priority="461" operator="containsText" text="4- Bajo">
      <formula>NOT(ISERROR(SEARCH("4- Bajo",K30)))</formula>
    </cfRule>
    <cfRule type="containsText" dxfId="988" priority="462" operator="containsText" text="1- Bajo">
      <formula>NOT(ISERROR(SEARCH("1- Bajo",K30)))</formula>
    </cfRule>
  </conditionalFormatting>
  <conditionalFormatting sqref="H30:I30">
    <cfRule type="containsText" dxfId="987" priority="451" operator="containsText" text="3- Moderado">
      <formula>NOT(ISERROR(SEARCH("3- Moderado",H30)))</formula>
    </cfRule>
    <cfRule type="containsText" dxfId="986" priority="452" operator="containsText" text="6- Moderado">
      <formula>NOT(ISERROR(SEARCH("6- Moderado",H30)))</formula>
    </cfRule>
    <cfRule type="containsText" dxfId="985" priority="453" operator="containsText" text="4- Moderado">
      <formula>NOT(ISERROR(SEARCH("4- Moderado",H30)))</formula>
    </cfRule>
    <cfRule type="containsText" dxfId="984" priority="454" operator="containsText" text="3- Bajo">
      <formula>NOT(ISERROR(SEARCH("3- Bajo",H30)))</formula>
    </cfRule>
    <cfRule type="containsText" dxfId="983" priority="455" operator="containsText" text="4- Bajo">
      <formula>NOT(ISERROR(SEARCH("4- Bajo",H30)))</formula>
    </cfRule>
    <cfRule type="containsText" dxfId="982" priority="456" operator="containsText" text="1- Bajo">
      <formula>NOT(ISERROR(SEARCH("1- Bajo",H30)))</formula>
    </cfRule>
  </conditionalFormatting>
  <conditionalFormatting sqref="A30 C30:E30">
    <cfRule type="containsText" dxfId="981" priority="445" operator="containsText" text="3- Moderado">
      <formula>NOT(ISERROR(SEARCH("3- Moderado",A30)))</formula>
    </cfRule>
    <cfRule type="containsText" dxfId="980" priority="446" operator="containsText" text="6- Moderado">
      <formula>NOT(ISERROR(SEARCH("6- Moderado",A30)))</formula>
    </cfRule>
    <cfRule type="containsText" dxfId="979" priority="447" operator="containsText" text="4- Moderado">
      <formula>NOT(ISERROR(SEARCH("4- Moderado",A30)))</formula>
    </cfRule>
    <cfRule type="containsText" dxfId="978" priority="448" operator="containsText" text="3- Bajo">
      <formula>NOT(ISERROR(SEARCH("3- Bajo",A30)))</formula>
    </cfRule>
    <cfRule type="containsText" dxfId="977" priority="449" operator="containsText" text="4- Bajo">
      <formula>NOT(ISERROR(SEARCH("4- Bajo",A30)))</formula>
    </cfRule>
    <cfRule type="containsText" dxfId="976" priority="450" operator="containsText" text="1- Bajo">
      <formula>NOT(ISERROR(SEARCH("1- Bajo",A30)))</formula>
    </cfRule>
  </conditionalFormatting>
  <conditionalFormatting sqref="F30:G30">
    <cfRule type="containsText" dxfId="975" priority="439" operator="containsText" text="3- Moderado">
      <formula>NOT(ISERROR(SEARCH("3- Moderado",F30)))</formula>
    </cfRule>
    <cfRule type="containsText" dxfId="974" priority="440" operator="containsText" text="6- Moderado">
      <formula>NOT(ISERROR(SEARCH("6- Moderado",F30)))</formula>
    </cfRule>
    <cfRule type="containsText" dxfId="973" priority="441" operator="containsText" text="4- Moderado">
      <formula>NOT(ISERROR(SEARCH("4- Moderado",F30)))</formula>
    </cfRule>
    <cfRule type="containsText" dxfId="972" priority="442" operator="containsText" text="3- Bajo">
      <formula>NOT(ISERROR(SEARCH("3- Bajo",F30)))</formula>
    </cfRule>
    <cfRule type="containsText" dxfId="971" priority="443" operator="containsText" text="4- Bajo">
      <formula>NOT(ISERROR(SEARCH("4- Bajo",F30)))</formula>
    </cfRule>
    <cfRule type="containsText" dxfId="970" priority="444" operator="containsText" text="1- Bajo">
      <formula>NOT(ISERROR(SEARCH("1- Bajo",F30)))</formula>
    </cfRule>
  </conditionalFormatting>
  <conditionalFormatting sqref="J30:J34">
    <cfRule type="containsText" dxfId="969" priority="434" operator="containsText" text="Bajo">
      <formula>NOT(ISERROR(SEARCH("Bajo",J30)))</formula>
    </cfRule>
    <cfRule type="containsText" dxfId="968" priority="435" operator="containsText" text="Moderado">
      <formula>NOT(ISERROR(SEARCH("Moderado",J30)))</formula>
    </cfRule>
    <cfRule type="containsText" dxfId="967" priority="436" operator="containsText" text="Alto">
      <formula>NOT(ISERROR(SEARCH("Alto",J30)))</formula>
    </cfRule>
    <cfRule type="containsText" dxfId="966"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965" priority="409" operator="containsText" text="Moderado">
      <formula>NOT(ISERROR(SEARCH("Moderado",M30)))</formula>
    </cfRule>
    <cfRule type="containsText" dxfId="964" priority="429" operator="containsText" text="Bajo">
      <formula>NOT(ISERROR(SEARCH("Bajo",M30)))</formula>
    </cfRule>
    <cfRule type="containsText" dxfId="963" priority="430" operator="containsText" text="Moderado">
      <formula>NOT(ISERROR(SEARCH("Moderado",M30)))</formula>
    </cfRule>
    <cfRule type="containsText" dxfId="962" priority="431" operator="containsText" text="Alto">
      <formula>NOT(ISERROR(SEARCH("Alto",M30)))</formula>
    </cfRule>
    <cfRule type="containsText" dxfId="961"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0" priority="423" operator="containsText" text="3- Moderado">
      <formula>NOT(ISERROR(SEARCH("3- Moderado",N30)))</formula>
    </cfRule>
    <cfRule type="containsText" dxfId="959" priority="424" operator="containsText" text="6- Moderado">
      <formula>NOT(ISERROR(SEARCH("6- Moderado",N30)))</formula>
    </cfRule>
    <cfRule type="containsText" dxfId="958" priority="425" operator="containsText" text="4- Moderado">
      <formula>NOT(ISERROR(SEARCH("4- Moderado",N30)))</formula>
    </cfRule>
    <cfRule type="containsText" dxfId="957" priority="426" operator="containsText" text="3- Bajo">
      <formula>NOT(ISERROR(SEARCH("3- Bajo",N30)))</formula>
    </cfRule>
    <cfRule type="containsText" dxfId="956" priority="427" operator="containsText" text="4- Bajo">
      <formula>NOT(ISERROR(SEARCH("4- Bajo",N30)))</formula>
    </cfRule>
    <cfRule type="containsText" dxfId="955" priority="428" operator="containsText" text="1- Bajo">
      <formula>NOT(ISERROR(SEARCH("1- Bajo",N30)))</formula>
    </cfRule>
  </conditionalFormatting>
  <conditionalFormatting sqref="H30:H34">
    <cfRule type="containsText" dxfId="954" priority="410" operator="containsText" text="Muy Alta">
      <formula>NOT(ISERROR(SEARCH("Muy Alta",H30)))</formula>
    </cfRule>
    <cfRule type="containsText" dxfId="953" priority="411" operator="containsText" text="Alta">
      <formula>NOT(ISERROR(SEARCH("Alta",H30)))</formula>
    </cfRule>
    <cfRule type="containsText" dxfId="952" priority="412" operator="containsText" text="Muy Alta">
      <formula>NOT(ISERROR(SEARCH("Muy Alta",H30)))</formula>
    </cfRule>
    <cfRule type="containsText" dxfId="951" priority="417" operator="containsText" text="Muy Baja">
      <formula>NOT(ISERROR(SEARCH("Muy Baja",H30)))</formula>
    </cfRule>
    <cfRule type="containsText" dxfId="950" priority="418" operator="containsText" text="Baja">
      <formula>NOT(ISERROR(SEARCH("Baja",H30)))</formula>
    </cfRule>
    <cfRule type="containsText" dxfId="949" priority="419" operator="containsText" text="Media">
      <formula>NOT(ISERROR(SEARCH("Media",H30)))</formula>
    </cfRule>
    <cfRule type="containsText" dxfId="948" priority="420" operator="containsText" text="Alta">
      <formula>NOT(ISERROR(SEARCH("Alta",H30)))</formula>
    </cfRule>
    <cfRule type="containsText" dxfId="947" priority="422" operator="containsText" text="Muy Alta">
      <formula>NOT(ISERROR(SEARCH("Muy Alta",H30)))</formula>
    </cfRule>
  </conditionalFormatting>
  <conditionalFormatting sqref="I30:I34">
    <cfRule type="containsText" dxfId="946" priority="413" operator="containsText" text="Catastrófico">
      <formula>NOT(ISERROR(SEARCH("Catastrófico",I30)))</formula>
    </cfRule>
    <cfRule type="containsText" dxfId="945" priority="414" operator="containsText" text="Mayor">
      <formula>NOT(ISERROR(SEARCH("Mayor",I30)))</formula>
    </cfRule>
    <cfRule type="containsText" dxfId="944" priority="415" operator="containsText" text="Menor">
      <formula>NOT(ISERROR(SEARCH("Menor",I30)))</formula>
    </cfRule>
    <cfRule type="containsText" dxfId="943" priority="416" operator="containsText" text="Leve">
      <formula>NOT(ISERROR(SEARCH("Leve",I30)))</formula>
    </cfRule>
    <cfRule type="containsText" dxfId="942" priority="421" operator="containsText" text="Moderado">
      <formula>NOT(ISERROR(SEARCH("Moderado",I30)))</formula>
    </cfRule>
  </conditionalFormatting>
  <conditionalFormatting sqref="K30:K34">
    <cfRule type="containsText" dxfId="941" priority="408" operator="containsText" text="Media">
      <formula>NOT(ISERROR(SEARCH("Media",K30)))</formula>
    </cfRule>
  </conditionalFormatting>
  <conditionalFormatting sqref="L30:L34">
    <cfRule type="containsText" dxfId="940" priority="407" operator="containsText" text="Moderado">
      <formula>NOT(ISERROR(SEARCH("Moderado",L30)))</formula>
    </cfRule>
  </conditionalFormatting>
  <conditionalFormatting sqref="J30:J34">
    <cfRule type="containsText" dxfId="939" priority="406" operator="containsText" text="Moderado">
      <formula>NOT(ISERROR(SEARCH("Moderado",J30)))</formula>
    </cfRule>
  </conditionalFormatting>
  <conditionalFormatting sqref="J30:J34">
    <cfRule type="containsText" dxfId="938" priority="404" operator="containsText" text="Bajo">
      <formula>NOT(ISERROR(SEARCH("Bajo",J30)))</formula>
    </cfRule>
    <cfRule type="containsText" dxfId="937" priority="405" operator="containsText" text="Extremo">
      <formula>NOT(ISERROR(SEARCH("Extremo",J30)))</formula>
    </cfRule>
  </conditionalFormatting>
  <conditionalFormatting sqref="K30:K34">
    <cfRule type="containsText" dxfId="936" priority="402" operator="containsText" text="Baja">
      <formula>NOT(ISERROR(SEARCH("Baja",K30)))</formula>
    </cfRule>
    <cfRule type="containsText" dxfId="935" priority="403" operator="containsText" text="Muy Baja">
      <formula>NOT(ISERROR(SEARCH("Muy Baja",K30)))</formula>
    </cfRule>
  </conditionalFormatting>
  <conditionalFormatting sqref="K30:K34">
    <cfRule type="containsText" dxfId="934" priority="400" operator="containsText" text="Muy Alta">
      <formula>NOT(ISERROR(SEARCH("Muy Alta",K30)))</formula>
    </cfRule>
    <cfRule type="containsText" dxfId="933" priority="401" operator="containsText" text="Alta">
      <formula>NOT(ISERROR(SEARCH("Alta",K30)))</formula>
    </cfRule>
  </conditionalFormatting>
  <conditionalFormatting sqref="L30:L34">
    <cfRule type="containsText" dxfId="932" priority="396" operator="containsText" text="Catastrófico">
      <formula>NOT(ISERROR(SEARCH("Catastrófico",L30)))</formula>
    </cfRule>
    <cfRule type="containsText" dxfId="931" priority="397" operator="containsText" text="Mayor">
      <formula>NOT(ISERROR(SEARCH("Mayor",L30)))</formula>
    </cfRule>
    <cfRule type="containsText" dxfId="930" priority="398" operator="containsText" text="Menor">
      <formula>NOT(ISERROR(SEARCH("Menor",L30)))</formula>
    </cfRule>
    <cfRule type="containsText" dxfId="929" priority="399" operator="containsText" text="Leve">
      <formula>NOT(ISERROR(SEARCH("Leve",L30)))</formula>
    </cfRule>
  </conditionalFormatting>
  <conditionalFormatting sqref="K35:L35">
    <cfRule type="containsText" dxfId="928" priority="390" operator="containsText" text="3- Moderado">
      <formula>NOT(ISERROR(SEARCH("3- Moderado",K35)))</formula>
    </cfRule>
    <cfRule type="containsText" dxfId="927" priority="391" operator="containsText" text="6- Moderado">
      <formula>NOT(ISERROR(SEARCH("6- Moderado",K35)))</formula>
    </cfRule>
    <cfRule type="containsText" dxfId="926" priority="392" operator="containsText" text="4- Moderado">
      <formula>NOT(ISERROR(SEARCH("4- Moderado",K35)))</formula>
    </cfRule>
    <cfRule type="containsText" dxfId="925" priority="393" operator="containsText" text="3- Bajo">
      <formula>NOT(ISERROR(SEARCH("3- Bajo",K35)))</formula>
    </cfRule>
    <cfRule type="containsText" dxfId="924" priority="394" operator="containsText" text="4- Bajo">
      <formula>NOT(ISERROR(SEARCH("4- Bajo",K35)))</formula>
    </cfRule>
    <cfRule type="containsText" dxfId="923" priority="395" operator="containsText" text="1- Bajo">
      <formula>NOT(ISERROR(SEARCH("1- Bajo",K35)))</formula>
    </cfRule>
  </conditionalFormatting>
  <conditionalFormatting sqref="H35:I35">
    <cfRule type="containsText" dxfId="922" priority="384" operator="containsText" text="3- Moderado">
      <formula>NOT(ISERROR(SEARCH("3- Moderado",H35)))</formula>
    </cfRule>
    <cfRule type="containsText" dxfId="921" priority="385" operator="containsText" text="6- Moderado">
      <formula>NOT(ISERROR(SEARCH("6- Moderado",H35)))</formula>
    </cfRule>
    <cfRule type="containsText" dxfId="920" priority="386" operator="containsText" text="4- Moderado">
      <formula>NOT(ISERROR(SEARCH("4- Moderado",H35)))</formula>
    </cfRule>
    <cfRule type="containsText" dxfId="919" priority="387" operator="containsText" text="3- Bajo">
      <formula>NOT(ISERROR(SEARCH("3- Bajo",H35)))</formula>
    </cfRule>
    <cfRule type="containsText" dxfId="918" priority="388" operator="containsText" text="4- Bajo">
      <formula>NOT(ISERROR(SEARCH("4- Bajo",H35)))</formula>
    </cfRule>
    <cfRule type="containsText" dxfId="917" priority="389" operator="containsText" text="1- Bajo">
      <formula>NOT(ISERROR(SEARCH("1- Bajo",H35)))</formula>
    </cfRule>
  </conditionalFormatting>
  <conditionalFormatting sqref="A35 C35:E35">
    <cfRule type="containsText" dxfId="916" priority="378" operator="containsText" text="3- Moderado">
      <formula>NOT(ISERROR(SEARCH("3- Moderado",A35)))</formula>
    </cfRule>
    <cfRule type="containsText" dxfId="915" priority="379" operator="containsText" text="6- Moderado">
      <formula>NOT(ISERROR(SEARCH("6- Moderado",A35)))</formula>
    </cfRule>
    <cfRule type="containsText" dxfId="914" priority="380" operator="containsText" text="4- Moderado">
      <formula>NOT(ISERROR(SEARCH("4- Moderado",A35)))</formula>
    </cfRule>
    <cfRule type="containsText" dxfId="913" priority="381" operator="containsText" text="3- Bajo">
      <formula>NOT(ISERROR(SEARCH("3- Bajo",A35)))</formula>
    </cfRule>
    <cfRule type="containsText" dxfId="912" priority="382" operator="containsText" text="4- Bajo">
      <formula>NOT(ISERROR(SEARCH("4- Bajo",A35)))</formula>
    </cfRule>
    <cfRule type="containsText" dxfId="911" priority="383" operator="containsText" text="1- Bajo">
      <formula>NOT(ISERROR(SEARCH("1- Bajo",A35)))</formula>
    </cfRule>
  </conditionalFormatting>
  <conditionalFormatting sqref="F35:G35">
    <cfRule type="containsText" dxfId="910" priority="372" operator="containsText" text="3- Moderado">
      <formula>NOT(ISERROR(SEARCH("3- Moderado",F35)))</formula>
    </cfRule>
    <cfRule type="containsText" dxfId="909" priority="373" operator="containsText" text="6- Moderado">
      <formula>NOT(ISERROR(SEARCH("6- Moderado",F35)))</formula>
    </cfRule>
    <cfRule type="containsText" dxfId="908" priority="374" operator="containsText" text="4- Moderado">
      <formula>NOT(ISERROR(SEARCH("4- Moderado",F35)))</formula>
    </cfRule>
    <cfRule type="containsText" dxfId="907" priority="375" operator="containsText" text="3- Bajo">
      <formula>NOT(ISERROR(SEARCH("3- Bajo",F35)))</formula>
    </cfRule>
    <cfRule type="containsText" dxfId="906" priority="376" operator="containsText" text="4- Bajo">
      <formula>NOT(ISERROR(SEARCH("4- Bajo",F35)))</formula>
    </cfRule>
    <cfRule type="containsText" dxfId="905" priority="377" operator="containsText" text="1- Bajo">
      <formula>NOT(ISERROR(SEARCH("1- Bajo",F35)))</formula>
    </cfRule>
  </conditionalFormatting>
  <conditionalFormatting sqref="J35:J39">
    <cfRule type="containsText" dxfId="904" priority="367" operator="containsText" text="Bajo">
      <formula>NOT(ISERROR(SEARCH("Bajo",J35)))</formula>
    </cfRule>
    <cfRule type="containsText" dxfId="903" priority="368" operator="containsText" text="Moderado">
      <formula>NOT(ISERROR(SEARCH("Moderado",J35)))</formula>
    </cfRule>
    <cfRule type="containsText" dxfId="902" priority="369" operator="containsText" text="Alto">
      <formula>NOT(ISERROR(SEARCH("Alto",J35)))</formula>
    </cfRule>
    <cfRule type="containsText" dxfId="901"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900" priority="342" operator="containsText" text="Moderado">
      <formula>NOT(ISERROR(SEARCH("Moderado",M35)))</formula>
    </cfRule>
    <cfRule type="containsText" dxfId="899" priority="362" operator="containsText" text="Bajo">
      <formula>NOT(ISERROR(SEARCH("Bajo",M35)))</formula>
    </cfRule>
    <cfRule type="containsText" dxfId="898" priority="363" operator="containsText" text="Moderado">
      <formula>NOT(ISERROR(SEARCH("Moderado",M35)))</formula>
    </cfRule>
    <cfRule type="containsText" dxfId="897" priority="364" operator="containsText" text="Alto">
      <formula>NOT(ISERROR(SEARCH("Alto",M35)))</formula>
    </cfRule>
    <cfRule type="containsText" dxfId="896"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895" priority="356" operator="containsText" text="3- Moderado">
      <formula>NOT(ISERROR(SEARCH("3- Moderado",N35)))</formula>
    </cfRule>
    <cfRule type="containsText" dxfId="894" priority="357" operator="containsText" text="6- Moderado">
      <formula>NOT(ISERROR(SEARCH("6- Moderado",N35)))</formula>
    </cfRule>
    <cfRule type="containsText" dxfId="893" priority="358" operator="containsText" text="4- Moderado">
      <formula>NOT(ISERROR(SEARCH("4- Moderado",N35)))</formula>
    </cfRule>
    <cfRule type="containsText" dxfId="892" priority="359" operator="containsText" text="3- Bajo">
      <formula>NOT(ISERROR(SEARCH("3- Bajo",N35)))</formula>
    </cfRule>
    <cfRule type="containsText" dxfId="891" priority="360" operator="containsText" text="4- Bajo">
      <formula>NOT(ISERROR(SEARCH("4- Bajo",N35)))</formula>
    </cfRule>
    <cfRule type="containsText" dxfId="890" priority="361" operator="containsText" text="1- Bajo">
      <formula>NOT(ISERROR(SEARCH("1- Bajo",N35)))</formula>
    </cfRule>
  </conditionalFormatting>
  <conditionalFormatting sqref="H35:H39">
    <cfRule type="containsText" dxfId="889" priority="343" operator="containsText" text="Muy Alta">
      <formula>NOT(ISERROR(SEARCH("Muy Alta",H35)))</formula>
    </cfRule>
    <cfRule type="containsText" dxfId="888" priority="344" operator="containsText" text="Alta">
      <formula>NOT(ISERROR(SEARCH("Alta",H35)))</formula>
    </cfRule>
    <cfRule type="containsText" dxfId="887" priority="345" operator="containsText" text="Muy Alta">
      <formula>NOT(ISERROR(SEARCH("Muy Alta",H35)))</formula>
    </cfRule>
    <cfRule type="containsText" dxfId="886" priority="350" operator="containsText" text="Muy Baja">
      <formula>NOT(ISERROR(SEARCH("Muy Baja",H35)))</formula>
    </cfRule>
    <cfRule type="containsText" dxfId="885" priority="351" operator="containsText" text="Baja">
      <formula>NOT(ISERROR(SEARCH("Baja",H35)))</formula>
    </cfRule>
    <cfRule type="containsText" dxfId="884" priority="352" operator="containsText" text="Media">
      <formula>NOT(ISERROR(SEARCH("Media",H35)))</formula>
    </cfRule>
    <cfRule type="containsText" dxfId="883" priority="353" operator="containsText" text="Alta">
      <formula>NOT(ISERROR(SEARCH("Alta",H35)))</formula>
    </cfRule>
    <cfRule type="containsText" dxfId="882" priority="355" operator="containsText" text="Muy Alta">
      <formula>NOT(ISERROR(SEARCH("Muy Alta",H35)))</formula>
    </cfRule>
  </conditionalFormatting>
  <conditionalFormatting sqref="I35:I39">
    <cfRule type="containsText" dxfId="881" priority="346" operator="containsText" text="Catastrófico">
      <formula>NOT(ISERROR(SEARCH("Catastrófico",I35)))</formula>
    </cfRule>
    <cfRule type="containsText" dxfId="880" priority="347" operator="containsText" text="Mayor">
      <formula>NOT(ISERROR(SEARCH("Mayor",I35)))</formula>
    </cfRule>
    <cfRule type="containsText" dxfId="879" priority="348" operator="containsText" text="Menor">
      <formula>NOT(ISERROR(SEARCH("Menor",I35)))</formula>
    </cfRule>
    <cfRule type="containsText" dxfId="878" priority="349" operator="containsText" text="Leve">
      <formula>NOT(ISERROR(SEARCH("Leve",I35)))</formula>
    </cfRule>
    <cfRule type="containsText" dxfId="877" priority="354" operator="containsText" text="Moderado">
      <formula>NOT(ISERROR(SEARCH("Moderado",I35)))</formula>
    </cfRule>
  </conditionalFormatting>
  <conditionalFormatting sqref="K35:K39">
    <cfRule type="containsText" dxfId="876" priority="341" operator="containsText" text="Media">
      <formula>NOT(ISERROR(SEARCH("Media",K35)))</formula>
    </cfRule>
  </conditionalFormatting>
  <conditionalFormatting sqref="L35:L39">
    <cfRule type="containsText" dxfId="875" priority="340" operator="containsText" text="Moderado">
      <formula>NOT(ISERROR(SEARCH("Moderado",L35)))</formula>
    </cfRule>
  </conditionalFormatting>
  <conditionalFormatting sqref="J35:J39">
    <cfRule type="containsText" dxfId="874" priority="339" operator="containsText" text="Moderado">
      <formula>NOT(ISERROR(SEARCH("Moderado",J35)))</formula>
    </cfRule>
  </conditionalFormatting>
  <conditionalFormatting sqref="J35:J39">
    <cfRule type="containsText" dxfId="873" priority="337" operator="containsText" text="Bajo">
      <formula>NOT(ISERROR(SEARCH("Bajo",J35)))</formula>
    </cfRule>
    <cfRule type="containsText" dxfId="872" priority="338" operator="containsText" text="Extremo">
      <formula>NOT(ISERROR(SEARCH("Extremo",J35)))</formula>
    </cfRule>
  </conditionalFormatting>
  <conditionalFormatting sqref="K35:K39">
    <cfRule type="containsText" dxfId="871" priority="335" operator="containsText" text="Baja">
      <formula>NOT(ISERROR(SEARCH("Baja",K35)))</formula>
    </cfRule>
    <cfRule type="containsText" dxfId="870" priority="336" operator="containsText" text="Muy Baja">
      <formula>NOT(ISERROR(SEARCH("Muy Baja",K35)))</formula>
    </cfRule>
  </conditionalFormatting>
  <conditionalFormatting sqref="K35:K39">
    <cfRule type="containsText" dxfId="869" priority="333" operator="containsText" text="Muy Alta">
      <formula>NOT(ISERROR(SEARCH("Muy Alta",K35)))</formula>
    </cfRule>
    <cfRule type="containsText" dxfId="868" priority="334" operator="containsText" text="Alta">
      <formula>NOT(ISERROR(SEARCH("Alta",K35)))</formula>
    </cfRule>
  </conditionalFormatting>
  <conditionalFormatting sqref="L35:L39">
    <cfRule type="containsText" dxfId="867" priority="329" operator="containsText" text="Catastrófico">
      <formula>NOT(ISERROR(SEARCH("Catastrófico",L35)))</formula>
    </cfRule>
    <cfRule type="containsText" dxfId="866" priority="330" operator="containsText" text="Mayor">
      <formula>NOT(ISERROR(SEARCH("Mayor",L35)))</formula>
    </cfRule>
    <cfRule type="containsText" dxfId="865" priority="331" operator="containsText" text="Menor">
      <formula>NOT(ISERROR(SEARCH("Menor",L35)))</formula>
    </cfRule>
    <cfRule type="containsText" dxfId="864" priority="332" operator="containsText" text="Leve">
      <formula>NOT(ISERROR(SEARCH("Leve",L35)))</formula>
    </cfRule>
  </conditionalFormatting>
  <conditionalFormatting sqref="K40:L40">
    <cfRule type="containsText" dxfId="863" priority="323" operator="containsText" text="3- Moderado">
      <formula>NOT(ISERROR(SEARCH("3- Moderado",K40)))</formula>
    </cfRule>
    <cfRule type="containsText" dxfId="862" priority="324" operator="containsText" text="6- Moderado">
      <formula>NOT(ISERROR(SEARCH("6- Moderado",K40)))</formula>
    </cfRule>
    <cfRule type="containsText" dxfId="861" priority="325" operator="containsText" text="4- Moderado">
      <formula>NOT(ISERROR(SEARCH("4- Moderado",K40)))</formula>
    </cfRule>
    <cfRule type="containsText" dxfId="860" priority="326" operator="containsText" text="3- Bajo">
      <formula>NOT(ISERROR(SEARCH("3- Bajo",K40)))</formula>
    </cfRule>
    <cfRule type="containsText" dxfId="859" priority="327" operator="containsText" text="4- Bajo">
      <formula>NOT(ISERROR(SEARCH("4- Bajo",K40)))</formula>
    </cfRule>
    <cfRule type="containsText" dxfId="858" priority="328" operator="containsText" text="1- Bajo">
      <formula>NOT(ISERROR(SEARCH("1- Bajo",K40)))</formula>
    </cfRule>
  </conditionalFormatting>
  <conditionalFormatting sqref="H40:I40">
    <cfRule type="containsText" dxfId="857" priority="317" operator="containsText" text="3- Moderado">
      <formula>NOT(ISERROR(SEARCH("3- Moderado",H40)))</formula>
    </cfRule>
    <cfRule type="containsText" dxfId="856" priority="318" operator="containsText" text="6- Moderado">
      <formula>NOT(ISERROR(SEARCH("6- Moderado",H40)))</formula>
    </cfRule>
    <cfRule type="containsText" dxfId="855" priority="319" operator="containsText" text="4- Moderado">
      <formula>NOT(ISERROR(SEARCH("4- Moderado",H40)))</formula>
    </cfRule>
    <cfRule type="containsText" dxfId="854" priority="320" operator="containsText" text="3- Bajo">
      <formula>NOT(ISERROR(SEARCH("3- Bajo",H40)))</formula>
    </cfRule>
    <cfRule type="containsText" dxfId="853" priority="321" operator="containsText" text="4- Bajo">
      <formula>NOT(ISERROR(SEARCH("4- Bajo",H40)))</formula>
    </cfRule>
    <cfRule type="containsText" dxfId="852" priority="322" operator="containsText" text="1- Bajo">
      <formula>NOT(ISERROR(SEARCH("1- Bajo",H40)))</formula>
    </cfRule>
  </conditionalFormatting>
  <conditionalFormatting sqref="A40 C40:E40">
    <cfRule type="containsText" dxfId="851" priority="311" operator="containsText" text="3- Moderado">
      <formula>NOT(ISERROR(SEARCH("3- Moderado",A40)))</formula>
    </cfRule>
    <cfRule type="containsText" dxfId="850" priority="312" operator="containsText" text="6- Moderado">
      <formula>NOT(ISERROR(SEARCH("6- Moderado",A40)))</formula>
    </cfRule>
    <cfRule type="containsText" dxfId="849" priority="313" operator="containsText" text="4- Moderado">
      <formula>NOT(ISERROR(SEARCH("4- Moderado",A40)))</formula>
    </cfRule>
    <cfRule type="containsText" dxfId="848" priority="314" operator="containsText" text="3- Bajo">
      <formula>NOT(ISERROR(SEARCH("3- Bajo",A40)))</formula>
    </cfRule>
    <cfRule type="containsText" dxfId="847" priority="315" operator="containsText" text="4- Bajo">
      <formula>NOT(ISERROR(SEARCH("4- Bajo",A40)))</formula>
    </cfRule>
    <cfRule type="containsText" dxfId="846" priority="316" operator="containsText" text="1- Bajo">
      <formula>NOT(ISERROR(SEARCH("1- Bajo",A40)))</formula>
    </cfRule>
  </conditionalFormatting>
  <conditionalFormatting sqref="F40:G40">
    <cfRule type="containsText" dxfId="845" priority="305" operator="containsText" text="3- Moderado">
      <formula>NOT(ISERROR(SEARCH("3- Moderado",F40)))</formula>
    </cfRule>
    <cfRule type="containsText" dxfId="844" priority="306" operator="containsText" text="6- Moderado">
      <formula>NOT(ISERROR(SEARCH("6- Moderado",F40)))</formula>
    </cfRule>
    <cfRule type="containsText" dxfId="843" priority="307" operator="containsText" text="4- Moderado">
      <formula>NOT(ISERROR(SEARCH("4- Moderado",F40)))</formula>
    </cfRule>
    <cfRule type="containsText" dxfId="842" priority="308" operator="containsText" text="3- Bajo">
      <formula>NOT(ISERROR(SEARCH("3- Bajo",F40)))</formula>
    </cfRule>
    <cfRule type="containsText" dxfId="841" priority="309" operator="containsText" text="4- Bajo">
      <formula>NOT(ISERROR(SEARCH("4- Bajo",F40)))</formula>
    </cfRule>
    <cfRule type="containsText" dxfId="840" priority="310" operator="containsText" text="1- Bajo">
      <formula>NOT(ISERROR(SEARCH("1- Bajo",F40)))</formula>
    </cfRule>
  </conditionalFormatting>
  <conditionalFormatting sqref="J40:J44">
    <cfRule type="containsText" dxfId="839" priority="300" operator="containsText" text="Bajo">
      <formula>NOT(ISERROR(SEARCH("Bajo",J40)))</formula>
    </cfRule>
    <cfRule type="containsText" dxfId="838" priority="301" operator="containsText" text="Moderado">
      <formula>NOT(ISERROR(SEARCH("Moderado",J40)))</formula>
    </cfRule>
    <cfRule type="containsText" dxfId="837" priority="302" operator="containsText" text="Alto">
      <formula>NOT(ISERROR(SEARCH("Alto",J40)))</formula>
    </cfRule>
    <cfRule type="containsText" dxfId="836"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835" priority="275" operator="containsText" text="Moderado">
      <formula>NOT(ISERROR(SEARCH("Moderado",M40)))</formula>
    </cfRule>
    <cfRule type="containsText" dxfId="834" priority="295" operator="containsText" text="Bajo">
      <formula>NOT(ISERROR(SEARCH("Bajo",M40)))</formula>
    </cfRule>
    <cfRule type="containsText" dxfId="833" priority="296" operator="containsText" text="Moderado">
      <formula>NOT(ISERROR(SEARCH("Moderado",M40)))</formula>
    </cfRule>
    <cfRule type="containsText" dxfId="832" priority="297" operator="containsText" text="Alto">
      <formula>NOT(ISERROR(SEARCH("Alto",M40)))</formula>
    </cfRule>
    <cfRule type="containsText" dxfId="831"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830" priority="289" operator="containsText" text="3- Moderado">
      <formula>NOT(ISERROR(SEARCH("3- Moderado",N40)))</formula>
    </cfRule>
    <cfRule type="containsText" dxfId="829" priority="290" operator="containsText" text="6- Moderado">
      <formula>NOT(ISERROR(SEARCH("6- Moderado",N40)))</formula>
    </cfRule>
    <cfRule type="containsText" dxfId="828" priority="291" operator="containsText" text="4- Moderado">
      <formula>NOT(ISERROR(SEARCH("4- Moderado",N40)))</formula>
    </cfRule>
    <cfRule type="containsText" dxfId="827" priority="292" operator="containsText" text="3- Bajo">
      <formula>NOT(ISERROR(SEARCH("3- Bajo",N40)))</formula>
    </cfRule>
    <cfRule type="containsText" dxfId="826" priority="293" operator="containsText" text="4- Bajo">
      <formula>NOT(ISERROR(SEARCH("4- Bajo",N40)))</formula>
    </cfRule>
    <cfRule type="containsText" dxfId="825" priority="294" operator="containsText" text="1- Bajo">
      <formula>NOT(ISERROR(SEARCH("1- Bajo",N40)))</formula>
    </cfRule>
  </conditionalFormatting>
  <conditionalFormatting sqref="H40:H44">
    <cfRule type="containsText" dxfId="824" priority="276" operator="containsText" text="Muy Alta">
      <formula>NOT(ISERROR(SEARCH("Muy Alta",H40)))</formula>
    </cfRule>
    <cfRule type="containsText" dxfId="823" priority="277" operator="containsText" text="Alta">
      <formula>NOT(ISERROR(SEARCH("Alta",H40)))</formula>
    </cfRule>
    <cfRule type="containsText" dxfId="822" priority="278" operator="containsText" text="Muy Alta">
      <formula>NOT(ISERROR(SEARCH("Muy Alta",H40)))</formula>
    </cfRule>
    <cfRule type="containsText" dxfId="821" priority="283" operator="containsText" text="Muy Baja">
      <formula>NOT(ISERROR(SEARCH("Muy Baja",H40)))</formula>
    </cfRule>
    <cfRule type="containsText" dxfId="820" priority="284" operator="containsText" text="Baja">
      <formula>NOT(ISERROR(SEARCH("Baja",H40)))</formula>
    </cfRule>
    <cfRule type="containsText" dxfId="819" priority="285" operator="containsText" text="Media">
      <formula>NOT(ISERROR(SEARCH("Media",H40)))</formula>
    </cfRule>
    <cfRule type="containsText" dxfId="818" priority="286" operator="containsText" text="Alta">
      <formula>NOT(ISERROR(SEARCH("Alta",H40)))</formula>
    </cfRule>
    <cfRule type="containsText" dxfId="817" priority="288" operator="containsText" text="Muy Alta">
      <formula>NOT(ISERROR(SEARCH("Muy Alta",H40)))</formula>
    </cfRule>
  </conditionalFormatting>
  <conditionalFormatting sqref="I40:I44">
    <cfRule type="containsText" dxfId="816" priority="279" operator="containsText" text="Catastrófico">
      <formula>NOT(ISERROR(SEARCH("Catastrófico",I40)))</formula>
    </cfRule>
    <cfRule type="containsText" dxfId="815" priority="280" operator="containsText" text="Mayor">
      <formula>NOT(ISERROR(SEARCH("Mayor",I40)))</formula>
    </cfRule>
    <cfRule type="containsText" dxfId="814" priority="281" operator="containsText" text="Menor">
      <formula>NOT(ISERROR(SEARCH("Menor",I40)))</formula>
    </cfRule>
    <cfRule type="containsText" dxfId="813" priority="282" operator="containsText" text="Leve">
      <formula>NOT(ISERROR(SEARCH("Leve",I40)))</formula>
    </cfRule>
    <cfRule type="containsText" dxfId="812" priority="287" operator="containsText" text="Moderado">
      <formula>NOT(ISERROR(SEARCH("Moderado",I40)))</formula>
    </cfRule>
  </conditionalFormatting>
  <conditionalFormatting sqref="K40:K44">
    <cfRule type="containsText" dxfId="811" priority="274" operator="containsText" text="Media">
      <formula>NOT(ISERROR(SEARCH("Media",K40)))</formula>
    </cfRule>
  </conditionalFormatting>
  <conditionalFormatting sqref="L40:L44">
    <cfRule type="containsText" dxfId="810" priority="273" operator="containsText" text="Moderado">
      <formula>NOT(ISERROR(SEARCH("Moderado",L40)))</formula>
    </cfRule>
  </conditionalFormatting>
  <conditionalFormatting sqref="J40:J44">
    <cfRule type="containsText" dxfId="809" priority="272" operator="containsText" text="Moderado">
      <formula>NOT(ISERROR(SEARCH("Moderado",J40)))</formula>
    </cfRule>
  </conditionalFormatting>
  <conditionalFormatting sqref="J40:J44">
    <cfRule type="containsText" dxfId="808" priority="270" operator="containsText" text="Bajo">
      <formula>NOT(ISERROR(SEARCH("Bajo",J40)))</formula>
    </cfRule>
    <cfRule type="containsText" dxfId="807" priority="271" operator="containsText" text="Extremo">
      <formula>NOT(ISERROR(SEARCH("Extremo",J40)))</formula>
    </cfRule>
  </conditionalFormatting>
  <conditionalFormatting sqref="K40:K44">
    <cfRule type="containsText" dxfId="806" priority="268" operator="containsText" text="Baja">
      <formula>NOT(ISERROR(SEARCH("Baja",K40)))</formula>
    </cfRule>
    <cfRule type="containsText" dxfId="805" priority="269" operator="containsText" text="Muy Baja">
      <formula>NOT(ISERROR(SEARCH("Muy Baja",K40)))</formula>
    </cfRule>
  </conditionalFormatting>
  <conditionalFormatting sqref="K40:K44">
    <cfRule type="containsText" dxfId="804" priority="266" operator="containsText" text="Muy Alta">
      <formula>NOT(ISERROR(SEARCH("Muy Alta",K40)))</formula>
    </cfRule>
    <cfRule type="containsText" dxfId="803" priority="267" operator="containsText" text="Alta">
      <formula>NOT(ISERROR(SEARCH("Alta",K40)))</formula>
    </cfRule>
  </conditionalFormatting>
  <conditionalFormatting sqref="L40:L44">
    <cfRule type="containsText" dxfId="802" priority="262" operator="containsText" text="Catastrófico">
      <formula>NOT(ISERROR(SEARCH("Catastrófico",L40)))</formula>
    </cfRule>
    <cfRule type="containsText" dxfId="801" priority="263" operator="containsText" text="Mayor">
      <formula>NOT(ISERROR(SEARCH("Mayor",L40)))</formula>
    </cfRule>
    <cfRule type="containsText" dxfId="800" priority="264" operator="containsText" text="Menor">
      <formula>NOT(ISERROR(SEARCH("Menor",L40)))</formula>
    </cfRule>
    <cfRule type="containsText" dxfId="799" priority="265" operator="containsText" text="Leve">
      <formula>NOT(ISERROR(SEARCH("Leve",L40)))</formula>
    </cfRule>
  </conditionalFormatting>
  <conditionalFormatting sqref="K45:L45">
    <cfRule type="containsText" dxfId="798" priority="256" operator="containsText" text="3- Moderado">
      <formula>NOT(ISERROR(SEARCH("3- Moderado",K45)))</formula>
    </cfRule>
    <cfRule type="containsText" dxfId="797" priority="257" operator="containsText" text="6- Moderado">
      <formula>NOT(ISERROR(SEARCH("6- Moderado",K45)))</formula>
    </cfRule>
    <cfRule type="containsText" dxfId="796" priority="258" operator="containsText" text="4- Moderado">
      <formula>NOT(ISERROR(SEARCH("4- Moderado",K45)))</formula>
    </cfRule>
    <cfRule type="containsText" dxfId="795" priority="259" operator="containsText" text="3- Bajo">
      <formula>NOT(ISERROR(SEARCH("3- Bajo",K45)))</formula>
    </cfRule>
    <cfRule type="containsText" dxfId="794" priority="260" operator="containsText" text="4- Bajo">
      <formula>NOT(ISERROR(SEARCH("4- Bajo",K45)))</formula>
    </cfRule>
    <cfRule type="containsText" dxfId="793" priority="261" operator="containsText" text="1- Bajo">
      <formula>NOT(ISERROR(SEARCH("1- Bajo",K45)))</formula>
    </cfRule>
  </conditionalFormatting>
  <conditionalFormatting sqref="H45:I45">
    <cfRule type="containsText" dxfId="792" priority="250" operator="containsText" text="3- Moderado">
      <formula>NOT(ISERROR(SEARCH("3- Moderado",H45)))</formula>
    </cfRule>
    <cfRule type="containsText" dxfId="791" priority="251" operator="containsText" text="6- Moderado">
      <formula>NOT(ISERROR(SEARCH("6- Moderado",H45)))</formula>
    </cfRule>
    <cfRule type="containsText" dxfId="790" priority="252" operator="containsText" text="4- Moderado">
      <formula>NOT(ISERROR(SEARCH("4- Moderado",H45)))</formula>
    </cfRule>
    <cfRule type="containsText" dxfId="789" priority="253" operator="containsText" text="3- Bajo">
      <formula>NOT(ISERROR(SEARCH("3- Bajo",H45)))</formula>
    </cfRule>
    <cfRule type="containsText" dxfId="788" priority="254" operator="containsText" text="4- Bajo">
      <formula>NOT(ISERROR(SEARCH("4- Bajo",H45)))</formula>
    </cfRule>
    <cfRule type="containsText" dxfId="787" priority="255" operator="containsText" text="1- Bajo">
      <formula>NOT(ISERROR(SEARCH("1- Bajo",H45)))</formula>
    </cfRule>
  </conditionalFormatting>
  <conditionalFormatting sqref="A45 C45:E45">
    <cfRule type="containsText" dxfId="786" priority="244" operator="containsText" text="3- Moderado">
      <formula>NOT(ISERROR(SEARCH("3- Moderado",A45)))</formula>
    </cfRule>
    <cfRule type="containsText" dxfId="785" priority="245" operator="containsText" text="6- Moderado">
      <formula>NOT(ISERROR(SEARCH("6- Moderado",A45)))</formula>
    </cfRule>
    <cfRule type="containsText" dxfId="784" priority="246" operator="containsText" text="4- Moderado">
      <formula>NOT(ISERROR(SEARCH("4- Moderado",A45)))</formula>
    </cfRule>
    <cfRule type="containsText" dxfId="783" priority="247" operator="containsText" text="3- Bajo">
      <formula>NOT(ISERROR(SEARCH("3- Bajo",A45)))</formula>
    </cfRule>
    <cfRule type="containsText" dxfId="782" priority="248" operator="containsText" text="4- Bajo">
      <formula>NOT(ISERROR(SEARCH("4- Bajo",A45)))</formula>
    </cfRule>
    <cfRule type="containsText" dxfId="781" priority="249" operator="containsText" text="1- Bajo">
      <formula>NOT(ISERROR(SEARCH("1- Bajo",A45)))</formula>
    </cfRule>
  </conditionalFormatting>
  <conditionalFormatting sqref="F45:G45">
    <cfRule type="containsText" dxfId="780" priority="238" operator="containsText" text="3- Moderado">
      <formula>NOT(ISERROR(SEARCH("3- Moderado",F45)))</formula>
    </cfRule>
    <cfRule type="containsText" dxfId="779" priority="239" operator="containsText" text="6- Moderado">
      <formula>NOT(ISERROR(SEARCH("6- Moderado",F45)))</formula>
    </cfRule>
    <cfRule type="containsText" dxfId="778" priority="240" operator="containsText" text="4- Moderado">
      <formula>NOT(ISERROR(SEARCH("4- Moderado",F45)))</formula>
    </cfRule>
    <cfRule type="containsText" dxfId="777" priority="241" operator="containsText" text="3- Bajo">
      <formula>NOT(ISERROR(SEARCH("3- Bajo",F45)))</formula>
    </cfRule>
    <cfRule type="containsText" dxfId="776" priority="242" operator="containsText" text="4- Bajo">
      <formula>NOT(ISERROR(SEARCH("4- Bajo",F45)))</formula>
    </cfRule>
    <cfRule type="containsText" dxfId="775" priority="243" operator="containsText" text="1- Bajo">
      <formula>NOT(ISERROR(SEARCH("1- Bajo",F45)))</formula>
    </cfRule>
  </conditionalFormatting>
  <conditionalFormatting sqref="J45:J49">
    <cfRule type="containsText" dxfId="774" priority="233" operator="containsText" text="Bajo">
      <formula>NOT(ISERROR(SEARCH("Bajo",J45)))</formula>
    </cfRule>
    <cfRule type="containsText" dxfId="773" priority="234" operator="containsText" text="Moderado">
      <formula>NOT(ISERROR(SEARCH("Moderado",J45)))</formula>
    </cfRule>
    <cfRule type="containsText" dxfId="772" priority="235" operator="containsText" text="Alto">
      <formula>NOT(ISERROR(SEARCH("Alto",J45)))</formula>
    </cfRule>
    <cfRule type="containsText" dxfId="771"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770" priority="208" operator="containsText" text="Moderado">
      <formula>NOT(ISERROR(SEARCH("Moderado",M45)))</formula>
    </cfRule>
    <cfRule type="containsText" dxfId="769" priority="228" operator="containsText" text="Bajo">
      <formula>NOT(ISERROR(SEARCH("Bajo",M45)))</formula>
    </cfRule>
    <cfRule type="containsText" dxfId="768" priority="229" operator="containsText" text="Moderado">
      <formula>NOT(ISERROR(SEARCH("Moderado",M45)))</formula>
    </cfRule>
    <cfRule type="containsText" dxfId="767" priority="230" operator="containsText" text="Alto">
      <formula>NOT(ISERROR(SEARCH("Alto",M45)))</formula>
    </cfRule>
    <cfRule type="containsText" dxfId="766"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765" priority="222" operator="containsText" text="3- Moderado">
      <formula>NOT(ISERROR(SEARCH("3- Moderado",N45)))</formula>
    </cfRule>
    <cfRule type="containsText" dxfId="764" priority="223" operator="containsText" text="6- Moderado">
      <formula>NOT(ISERROR(SEARCH("6- Moderado",N45)))</formula>
    </cfRule>
    <cfRule type="containsText" dxfId="763" priority="224" operator="containsText" text="4- Moderado">
      <formula>NOT(ISERROR(SEARCH("4- Moderado",N45)))</formula>
    </cfRule>
    <cfRule type="containsText" dxfId="762" priority="225" operator="containsText" text="3- Bajo">
      <formula>NOT(ISERROR(SEARCH("3- Bajo",N45)))</formula>
    </cfRule>
    <cfRule type="containsText" dxfId="761" priority="226" operator="containsText" text="4- Bajo">
      <formula>NOT(ISERROR(SEARCH("4- Bajo",N45)))</formula>
    </cfRule>
    <cfRule type="containsText" dxfId="760" priority="227" operator="containsText" text="1- Bajo">
      <formula>NOT(ISERROR(SEARCH("1- Bajo",N45)))</formula>
    </cfRule>
  </conditionalFormatting>
  <conditionalFormatting sqref="H45:H49">
    <cfRule type="containsText" dxfId="759" priority="209" operator="containsText" text="Muy Alta">
      <formula>NOT(ISERROR(SEARCH("Muy Alta",H45)))</formula>
    </cfRule>
    <cfRule type="containsText" dxfId="758" priority="210" operator="containsText" text="Alta">
      <formula>NOT(ISERROR(SEARCH("Alta",H45)))</formula>
    </cfRule>
    <cfRule type="containsText" dxfId="757" priority="211" operator="containsText" text="Muy Alta">
      <formula>NOT(ISERROR(SEARCH("Muy Alta",H45)))</formula>
    </cfRule>
    <cfRule type="containsText" dxfId="756" priority="216" operator="containsText" text="Muy Baja">
      <formula>NOT(ISERROR(SEARCH("Muy Baja",H45)))</formula>
    </cfRule>
    <cfRule type="containsText" dxfId="755" priority="217" operator="containsText" text="Baja">
      <formula>NOT(ISERROR(SEARCH("Baja",H45)))</formula>
    </cfRule>
    <cfRule type="containsText" dxfId="754" priority="218" operator="containsText" text="Media">
      <formula>NOT(ISERROR(SEARCH("Media",H45)))</formula>
    </cfRule>
    <cfRule type="containsText" dxfId="753" priority="219" operator="containsText" text="Alta">
      <formula>NOT(ISERROR(SEARCH("Alta",H45)))</formula>
    </cfRule>
    <cfRule type="containsText" dxfId="752" priority="221" operator="containsText" text="Muy Alta">
      <formula>NOT(ISERROR(SEARCH("Muy Alta",H45)))</formula>
    </cfRule>
  </conditionalFormatting>
  <conditionalFormatting sqref="I45:I49">
    <cfRule type="containsText" dxfId="751" priority="212" operator="containsText" text="Catastrófico">
      <formula>NOT(ISERROR(SEARCH("Catastrófico",I45)))</formula>
    </cfRule>
    <cfRule type="containsText" dxfId="750" priority="213" operator="containsText" text="Mayor">
      <formula>NOT(ISERROR(SEARCH("Mayor",I45)))</formula>
    </cfRule>
    <cfRule type="containsText" dxfId="749" priority="214" operator="containsText" text="Menor">
      <formula>NOT(ISERROR(SEARCH("Menor",I45)))</formula>
    </cfRule>
    <cfRule type="containsText" dxfId="748" priority="215" operator="containsText" text="Leve">
      <formula>NOT(ISERROR(SEARCH("Leve",I45)))</formula>
    </cfRule>
    <cfRule type="containsText" dxfId="747" priority="220" operator="containsText" text="Moderado">
      <formula>NOT(ISERROR(SEARCH("Moderado",I45)))</formula>
    </cfRule>
  </conditionalFormatting>
  <conditionalFormatting sqref="K45:K49">
    <cfRule type="containsText" dxfId="746" priority="207" operator="containsText" text="Media">
      <formula>NOT(ISERROR(SEARCH("Media",K45)))</formula>
    </cfRule>
  </conditionalFormatting>
  <conditionalFormatting sqref="L45:L49">
    <cfRule type="containsText" dxfId="745" priority="206" operator="containsText" text="Moderado">
      <formula>NOT(ISERROR(SEARCH("Moderado",L45)))</formula>
    </cfRule>
  </conditionalFormatting>
  <conditionalFormatting sqref="J45:J49">
    <cfRule type="containsText" dxfId="744" priority="205" operator="containsText" text="Moderado">
      <formula>NOT(ISERROR(SEARCH("Moderado",J45)))</formula>
    </cfRule>
  </conditionalFormatting>
  <conditionalFormatting sqref="J45:J49">
    <cfRule type="containsText" dxfId="743" priority="203" operator="containsText" text="Bajo">
      <formula>NOT(ISERROR(SEARCH("Bajo",J45)))</formula>
    </cfRule>
    <cfRule type="containsText" dxfId="742" priority="204" operator="containsText" text="Extremo">
      <formula>NOT(ISERROR(SEARCH("Extremo",J45)))</formula>
    </cfRule>
  </conditionalFormatting>
  <conditionalFormatting sqref="K45:K49">
    <cfRule type="containsText" dxfId="741" priority="201" operator="containsText" text="Baja">
      <formula>NOT(ISERROR(SEARCH("Baja",K45)))</formula>
    </cfRule>
    <cfRule type="containsText" dxfId="740" priority="202" operator="containsText" text="Muy Baja">
      <formula>NOT(ISERROR(SEARCH("Muy Baja",K45)))</formula>
    </cfRule>
  </conditionalFormatting>
  <conditionalFormatting sqref="K45:K49">
    <cfRule type="containsText" dxfId="739" priority="199" operator="containsText" text="Muy Alta">
      <formula>NOT(ISERROR(SEARCH("Muy Alta",K45)))</formula>
    </cfRule>
    <cfRule type="containsText" dxfId="738" priority="200" operator="containsText" text="Alta">
      <formula>NOT(ISERROR(SEARCH("Alta",K45)))</formula>
    </cfRule>
  </conditionalFormatting>
  <conditionalFormatting sqref="L45:L49">
    <cfRule type="containsText" dxfId="737" priority="195" operator="containsText" text="Catastrófico">
      <formula>NOT(ISERROR(SEARCH("Catastrófico",L45)))</formula>
    </cfRule>
    <cfRule type="containsText" dxfId="736" priority="196" operator="containsText" text="Mayor">
      <formula>NOT(ISERROR(SEARCH("Mayor",L45)))</formula>
    </cfRule>
    <cfRule type="containsText" dxfId="735" priority="197" operator="containsText" text="Menor">
      <formula>NOT(ISERROR(SEARCH("Menor",L45)))</formula>
    </cfRule>
    <cfRule type="containsText" dxfId="734" priority="198" operator="containsText" text="Leve">
      <formula>NOT(ISERROR(SEARCH("Leve",L45)))</formula>
    </cfRule>
  </conditionalFormatting>
  <conditionalFormatting sqref="K50:L50">
    <cfRule type="containsText" dxfId="733" priority="189" operator="containsText" text="3- Moderado">
      <formula>NOT(ISERROR(SEARCH("3- Moderado",K50)))</formula>
    </cfRule>
    <cfRule type="containsText" dxfId="732" priority="190" operator="containsText" text="6- Moderado">
      <formula>NOT(ISERROR(SEARCH("6- Moderado",K50)))</formula>
    </cfRule>
    <cfRule type="containsText" dxfId="731" priority="191" operator="containsText" text="4- Moderado">
      <formula>NOT(ISERROR(SEARCH("4- Moderado",K50)))</formula>
    </cfRule>
    <cfRule type="containsText" dxfId="730" priority="192" operator="containsText" text="3- Bajo">
      <formula>NOT(ISERROR(SEARCH("3- Bajo",K50)))</formula>
    </cfRule>
    <cfRule type="containsText" dxfId="729" priority="193" operator="containsText" text="4- Bajo">
      <formula>NOT(ISERROR(SEARCH("4- Bajo",K50)))</formula>
    </cfRule>
    <cfRule type="containsText" dxfId="728" priority="194" operator="containsText" text="1- Bajo">
      <formula>NOT(ISERROR(SEARCH("1- Bajo",K50)))</formula>
    </cfRule>
  </conditionalFormatting>
  <conditionalFormatting sqref="H50:I50">
    <cfRule type="containsText" dxfId="727" priority="183" operator="containsText" text="3- Moderado">
      <formula>NOT(ISERROR(SEARCH("3- Moderado",H50)))</formula>
    </cfRule>
    <cfRule type="containsText" dxfId="726" priority="184" operator="containsText" text="6- Moderado">
      <formula>NOT(ISERROR(SEARCH("6- Moderado",H50)))</formula>
    </cfRule>
    <cfRule type="containsText" dxfId="725" priority="185" operator="containsText" text="4- Moderado">
      <formula>NOT(ISERROR(SEARCH("4- Moderado",H50)))</formula>
    </cfRule>
    <cfRule type="containsText" dxfId="724" priority="186" operator="containsText" text="3- Bajo">
      <formula>NOT(ISERROR(SEARCH("3- Bajo",H50)))</formula>
    </cfRule>
    <cfRule type="containsText" dxfId="723" priority="187" operator="containsText" text="4- Bajo">
      <formula>NOT(ISERROR(SEARCH("4- Bajo",H50)))</formula>
    </cfRule>
    <cfRule type="containsText" dxfId="722" priority="188" operator="containsText" text="1- Bajo">
      <formula>NOT(ISERROR(SEARCH("1- Bajo",H50)))</formula>
    </cfRule>
  </conditionalFormatting>
  <conditionalFormatting sqref="A50 C50:E50">
    <cfRule type="containsText" dxfId="721" priority="177" operator="containsText" text="3- Moderado">
      <formula>NOT(ISERROR(SEARCH("3- Moderado",A50)))</formula>
    </cfRule>
    <cfRule type="containsText" dxfId="720" priority="178" operator="containsText" text="6- Moderado">
      <formula>NOT(ISERROR(SEARCH("6- Moderado",A50)))</formula>
    </cfRule>
    <cfRule type="containsText" dxfId="719" priority="179" operator="containsText" text="4- Moderado">
      <formula>NOT(ISERROR(SEARCH("4- Moderado",A50)))</formula>
    </cfRule>
    <cfRule type="containsText" dxfId="718" priority="180" operator="containsText" text="3- Bajo">
      <formula>NOT(ISERROR(SEARCH("3- Bajo",A50)))</formula>
    </cfRule>
    <cfRule type="containsText" dxfId="717" priority="181" operator="containsText" text="4- Bajo">
      <formula>NOT(ISERROR(SEARCH("4- Bajo",A50)))</formula>
    </cfRule>
    <cfRule type="containsText" dxfId="716" priority="182" operator="containsText" text="1- Bajo">
      <formula>NOT(ISERROR(SEARCH("1- Bajo",A50)))</formula>
    </cfRule>
  </conditionalFormatting>
  <conditionalFormatting sqref="F50:G50">
    <cfRule type="containsText" dxfId="715" priority="171" operator="containsText" text="3- Moderado">
      <formula>NOT(ISERROR(SEARCH("3- Moderado",F50)))</formula>
    </cfRule>
    <cfRule type="containsText" dxfId="714" priority="172" operator="containsText" text="6- Moderado">
      <formula>NOT(ISERROR(SEARCH("6- Moderado",F50)))</formula>
    </cfRule>
    <cfRule type="containsText" dxfId="713" priority="173" operator="containsText" text="4- Moderado">
      <formula>NOT(ISERROR(SEARCH("4- Moderado",F50)))</formula>
    </cfRule>
    <cfRule type="containsText" dxfId="712" priority="174" operator="containsText" text="3- Bajo">
      <formula>NOT(ISERROR(SEARCH("3- Bajo",F50)))</formula>
    </cfRule>
    <cfRule type="containsText" dxfId="711" priority="175" operator="containsText" text="4- Bajo">
      <formula>NOT(ISERROR(SEARCH("4- Bajo",F50)))</formula>
    </cfRule>
    <cfRule type="containsText" dxfId="710" priority="176" operator="containsText" text="1- Bajo">
      <formula>NOT(ISERROR(SEARCH("1- Bajo",F50)))</formula>
    </cfRule>
  </conditionalFormatting>
  <conditionalFormatting sqref="J50:J54">
    <cfRule type="containsText" dxfId="709" priority="166" operator="containsText" text="Bajo">
      <formula>NOT(ISERROR(SEARCH("Bajo",J50)))</formula>
    </cfRule>
    <cfRule type="containsText" dxfId="708" priority="167" operator="containsText" text="Moderado">
      <formula>NOT(ISERROR(SEARCH("Moderado",J50)))</formula>
    </cfRule>
    <cfRule type="containsText" dxfId="707" priority="168" operator="containsText" text="Alto">
      <formula>NOT(ISERROR(SEARCH("Alto",J50)))</formula>
    </cfRule>
    <cfRule type="containsText" dxfId="706"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705" priority="141" operator="containsText" text="Moderado">
      <formula>NOT(ISERROR(SEARCH("Moderado",M50)))</formula>
    </cfRule>
    <cfRule type="containsText" dxfId="704" priority="161" operator="containsText" text="Bajo">
      <formula>NOT(ISERROR(SEARCH("Bajo",M50)))</formula>
    </cfRule>
    <cfRule type="containsText" dxfId="703" priority="162" operator="containsText" text="Moderado">
      <formula>NOT(ISERROR(SEARCH("Moderado",M50)))</formula>
    </cfRule>
    <cfRule type="containsText" dxfId="702" priority="163" operator="containsText" text="Alto">
      <formula>NOT(ISERROR(SEARCH("Alto",M50)))</formula>
    </cfRule>
    <cfRule type="containsText" dxfId="701"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700" priority="155" operator="containsText" text="3- Moderado">
      <formula>NOT(ISERROR(SEARCH("3- Moderado",N50)))</formula>
    </cfRule>
    <cfRule type="containsText" dxfId="699" priority="156" operator="containsText" text="6- Moderado">
      <formula>NOT(ISERROR(SEARCH("6- Moderado",N50)))</formula>
    </cfRule>
    <cfRule type="containsText" dxfId="698" priority="157" operator="containsText" text="4- Moderado">
      <formula>NOT(ISERROR(SEARCH("4- Moderado",N50)))</formula>
    </cfRule>
    <cfRule type="containsText" dxfId="697" priority="158" operator="containsText" text="3- Bajo">
      <formula>NOT(ISERROR(SEARCH("3- Bajo",N50)))</formula>
    </cfRule>
    <cfRule type="containsText" dxfId="696" priority="159" operator="containsText" text="4- Bajo">
      <formula>NOT(ISERROR(SEARCH("4- Bajo",N50)))</formula>
    </cfRule>
    <cfRule type="containsText" dxfId="695" priority="160" operator="containsText" text="1- Bajo">
      <formula>NOT(ISERROR(SEARCH("1- Bajo",N50)))</formula>
    </cfRule>
  </conditionalFormatting>
  <conditionalFormatting sqref="H50:H54">
    <cfRule type="containsText" dxfId="694" priority="142" operator="containsText" text="Muy Alta">
      <formula>NOT(ISERROR(SEARCH("Muy Alta",H50)))</formula>
    </cfRule>
    <cfRule type="containsText" dxfId="693" priority="143" operator="containsText" text="Alta">
      <formula>NOT(ISERROR(SEARCH("Alta",H50)))</formula>
    </cfRule>
    <cfRule type="containsText" dxfId="692" priority="144" operator="containsText" text="Muy Alta">
      <formula>NOT(ISERROR(SEARCH("Muy Alta",H50)))</formula>
    </cfRule>
    <cfRule type="containsText" dxfId="691" priority="149" operator="containsText" text="Muy Baja">
      <formula>NOT(ISERROR(SEARCH("Muy Baja",H50)))</formula>
    </cfRule>
    <cfRule type="containsText" dxfId="690" priority="150" operator="containsText" text="Baja">
      <formula>NOT(ISERROR(SEARCH("Baja",H50)))</formula>
    </cfRule>
    <cfRule type="containsText" dxfId="689" priority="151" operator="containsText" text="Media">
      <formula>NOT(ISERROR(SEARCH("Media",H50)))</formula>
    </cfRule>
    <cfRule type="containsText" dxfId="688" priority="152" operator="containsText" text="Alta">
      <formula>NOT(ISERROR(SEARCH("Alta",H50)))</formula>
    </cfRule>
    <cfRule type="containsText" dxfId="687" priority="154" operator="containsText" text="Muy Alta">
      <formula>NOT(ISERROR(SEARCH("Muy Alta",H50)))</formula>
    </cfRule>
  </conditionalFormatting>
  <conditionalFormatting sqref="I50:I54">
    <cfRule type="containsText" dxfId="686" priority="145" operator="containsText" text="Catastrófico">
      <formula>NOT(ISERROR(SEARCH("Catastrófico",I50)))</formula>
    </cfRule>
    <cfRule type="containsText" dxfId="685" priority="146" operator="containsText" text="Mayor">
      <formula>NOT(ISERROR(SEARCH("Mayor",I50)))</formula>
    </cfRule>
    <cfRule type="containsText" dxfId="684" priority="147" operator="containsText" text="Menor">
      <formula>NOT(ISERROR(SEARCH("Menor",I50)))</formula>
    </cfRule>
    <cfRule type="containsText" dxfId="683" priority="148" operator="containsText" text="Leve">
      <formula>NOT(ISERROR(SEARCH("Leve",I50)))</formula>
    </cfRule>
    <cfRule type="containsText" dxfId="682" priority="153" operator="containsText" text="Moderado">
      <formula>NOT(ISERROR(SEARCH("Moderado",I50)))</formula>
    </cfRule>
  </conditionalFormatting>
  <conditionalFormatting sqref="K50:K54">
    <cfRule type="containsText" dxfId="681" priority="140" operator="containsText" text="Media">
      <formula>NOT(ISERROR(SEARCH("Media",K50)))</formula>
    </cfRule>
  </conditionalFormatting>
  <conditionalFormatting sqref="L50:L54">
    <cfRule type="containsText" dxfId="680" priority="139" operator="containsText" text="Moderado">
      <formula>NOT(ISERROR(SEARCH("Moderado",L50)))</formula>
    </cfRule>
  </conditionalFormatting>
  <conditionalFormatting sqref="J50:J54">
    <cfRule type="containsText" dxfId="679" priority="138" operator="containsText" text="Moderado">
      <formula>NOT(ISERROR(SEARCH("Moderado",J50)))</formula>
    </cfRule>
  </conditionalFormatting>
  <conditionalFormatting sqref="J50:J54">
    <cfRule type="containsText" dxfId="678" priority="136" operator="containsText" text="Bajo">
      <formula>NOT(ISERROR(SEARCH("Bajo",J50)))</formula>
    </cfRule>
    <cfRule type="containsText" dxfId="677" priority="137" operator="containsText" text="Extremo">
      <formula>NOT(ISERROR(SEARCH("Extremo",J50)))</formula>
    </cfRule>
  </conditionalFormatting>
  <conditionalFormatting sqref="K50:K54">
    <cfRule type="containsText" dxfId="676" priority="134" operator="containsText" text="Baja">
      <formula>NOT(ISERROR(SEARCH("Baja",K50)))</formula>
    </cfRule>
    <cfRule type="containsText" dxfId="675" priority="135" operator="containsText" text="Muy Baja">
      <formula>NOT(ISERROR(SEARCH("Muy Baja",K50)))</formula>
    </cfRule>
  </conditionalFormatting>
  <conditionalFormatting sqref="K50:K54">
    <cfRule type="containsText" dxfId="674" priority="132" operator="containsText" text="Muy Alta">
      <formula>NOT(ISERROR(SEARCH("Muy Alta",K50)))</formula>
    </cfRule>
    <cfRule type="containsText" dxfId="673" priority="133" operator="containsText" text="Alta">
      <formula>NOT(ISERROR(SEARCH("Alta",K50)))</formula>
    </cfRule>
  </conditionalFormatting>
  <conditionalFormatting sqref="L50:L54">
    <cfRule type="containsText" dxfId="672" priority="128" operator="containsText" text="Catastrófico">
      <formula>NOT(ISERROR(SEARCH("Catastrófico",L50)))</formula>
    </cfRule>
    <cfRule type="containsText" dxfId="671" priority="129" operator="containsText" text="Mayor">
      <formula>NOT(ISERROR(SEARCH("Mayor",L50)))</formula>
    </cfRule>
    <cfRule type="containsText" dxfId="670" priority="130" operator="containsText" text="Menor">
      <formula>NOT(ISERROR(SEARCH("Menor",L50)))</formula>
    </cfRule>
    <cfRule type="containsText" dxfId="669" priority="131" operator="containsText" text="Leve">
      <formula>NOT(ISERROR(SEARCH("Leve",L50)))</formula>
    </cfRule>
  </conditionalFormatting>
  <conditionalFormatting sqref="K55:L55">
    <cfRule type="containsText" dxfId="668" priority="122" operator="containsText" text="3- Moderado">
      <formula>NOT(ISERROR(SEARCH("3- Moderado",K55)))</formula>
    </cfRule>
    <cfRule type="containsText" dxfId="667" priority="123" operator="containsText" text="6- Moderado">
      <formula>NOT(ISERROR(SEARCH("6- Moderado",K55)))</formula>
    </cfRule>
    <cfRule type="containsText" dxfId="666" priority="124" operator="containsText" text="4- Moderado">
      <formula>NOT(ISERROR(SEARCH("4- Moderado",K55)))</formula>
    </cfRule>
    <cfRule type="containsText" dxfId="665" priority="125" operator="containsText" text="3- Bajo">
      <formula>NOT(ISERROR(SEARCH("3- Bajo",K55)))</formula>
    </cfRule>
    <cfRule type="containsText" dxfId="664" priority="126" operator="containsText" text="4- Bajo">
      <formula>NOT(ISERROR(SEARCH("4- Bajo",K55)))</formula>
    </cfRule>
    <cfRule type="containsText" dxfId="663" priority="127" operator="containsText" text="1- Bajo">
      <formula>NOT(ISERROR(SEARCH("1- Bajo",K55)))</formula>
    </cfRule>
  </conditionalFormatting>
  <conditionalFormatting sqref="H55:I55">
    <cfRule type="containsText" dxfId="662" priority="116" operator="containsText" text="3- Moderado">
      <formula>NOT(ISERROR(SEARCH("3- Moderado",H55)))</formula>
    </cfRule>
    <cfRule type="containsText" dxfId="661" priority="117" operator="containsText" text="6- Moderado">
      <formula>NOT(ISERROR(SEARCH("6- Moderado",H55)))</formula>
    </cfRule>
    <cfRule type="containsText" dxfId="660" priority="118" operator="containsText" text="4- Moderado">
      <formula>NOT(ISERROR(SEARCH("4- Moderado",H55)))</formula>
    </cfRule>
    <cfRule type="containsText" dxfId="659" priority="119" operator="containsText" text="3- Bajo">
      <formula>NOT(ISERROR(SEARCH("3- Bajo",H55)))</formula>
    </cfRule>
    <cfRule type="containsText" dxfId="658" priority="120" operator="containsText" text="4- Bajo">
      <formula>NOT(ISERROR(SEARCH("4- Bajo",H55)))</formula>
    </cfRule>
    <cfRule type="containsText" dxfId="657" priority="121" operator="containsText" text="1- Bajo">
      <formula>NOT(ISERROR(SEARCH("1- Bajo",H55)))</formula>
    </cfRule>
  </conditionalFormatting>
  <conditionalFormatting sqref="A55 C55:E55">
    <cfRule type="containsText" dxfId="656" priority="110" operator="containsText" text="3- Moderado">
      <formula>NOT(ISERROR(SEARCH("3- Moderado",A55)))</formula>
    </cfRule>
    <cfRule type="containsText" dxfId="655" priority="111" operator="containsText" text="6- Moderado">
      <formula>NOT(ISERROR(SEARCH("6- Moderado",A55)))</formula>
    </cfRule>
    <cfRule type="containsText" dxfId="654" priority="112" operator="containsText" text="4- Moderado">
      <formula>NOT(ISERROR(SEARCH("4- Moderado",A55)))</formula>
    </cfRule>
    <cfRule type="containsText" dxfId="653" priority="113" operator="containsText" text="3- Bajo">
      <formula>NOT(ISERROR(SEARCH("3- Bajo",A55)))</formula>
    </cfRule>
    <cfRule type="containsText" dxfId="652" priority="114" operator="containsText" text="4- Bajo">
      <formula>NOT(ISERROR(SEARCH("4- Bajo",A55)))</formula>
    </cfRule>
    <cfRule type="containsText" dxfId="651" priority="115" operator="containsText" text="1- Bajo">
      <formula>NOT(ISERROR(SEARCH("1- Bajo",A55)))</formula>
    </cfRule>
  </conditionalFormatting>
  <conditionalFormatting sqref="F55:G55">
    <cfRule type="containsText" dxfId="650" priority="104" operator="containsText" text="3- Moderado">
      <formula>NOT(ISERROR(SEARCH("3- Moderado",F55)))</formula>
    </cfRule>
    <cfRule type="containsText" dxfId="649" priority="105" operator="containsText" text="6- Moderado">
      <formula>NOT(ISERROR(SEARCH("6- Moderado",F55)))</formula>
    </cfRule>
    <cfRule type="containsText" dxfId="648" priority="106" operator="containsText" text="4- Moderado">
      <formula>NOT(ISERROR(SEARCH("4- Moderado",F55)))</formula>
    </cfRule>
    <cfRule type="containsText" dxfId="647" priority="107" operator="containsText" text="3- Bajo">
      <formula>NOT(ISERROR(SEARCH("3- Bajo",F55)))</formula>
    </cfRule>
    <cfRule type="containsText" dxfId="646" priority="108" operator="containsText" text="4- Bajo">
      <formula>NOT(ISERROR(SEARCH("4- Bajo",F55)))</formula>
    </cfRule>
    <cfRule type="containsText" dxfId="645" priority="109" operator="containsText" text="1- Bajo">
      <formula>NOT(ISERROR(SEARCH("1- Bajo",F55)))</formula>
    </cfRule>
  </conditionalFormatting>
  <conditionalFormatting sqref="J55:J59">
    <cfRule type="containsText" dxfId="644" priority="99" operator="containsText" text="Bajo">
      <formula>NOT(ISERROR(SEARCH("Bajo",J55)))</formula>
    </cfRule>
    <cfRule type="containsText" dxfId="643" priority="100" operator="containsText" text="Moderado">
      <formula>NOT(ISERROR(SEARCH("Moderado",J55)))</formula>
    </cfRule>
    <cfRule type="containsText" dxfId="642" priority="101" operator="containsText" text="Alto">
      <formula>NOT(ISERROR(SEARCH("Alto",J55)))</formula>
    </cfRule>
    <cfRule type="containsText" dxfId="641"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640" priority="74" operator="containsText" text="Moderado">
      <formula>NOT(ISERROR(SEARCH("Moderado",M55)))</formula>
    </cfRule>
    <cfRule type="containsText" dxfId="639" priority="94" operator="containsText" text="Bajo">
      <formula>NOT(ISERROR(SEARCH("Bajo",M55)))</formula>
    </cfRule>
    <cfRule type="containsText" dxfId="638" priority="95" operator="containsText" text="Moderado">
      <formula>NOT(ISERROR(SEARCH("Moderado",M55)))</formula>
    </cfRule>
    <cfRule type="containsText" dxfId="637" priority="96" operator="containsText" text="Alto">
      <formula>NOT(ISERROR(SEARCH("Alto",M55)))</formula>
    </cfRule>
    <cfRule type="containsText" dxfId="636"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635" priority="88" operator="containsText" text="3- Moderado">
      <formula>NOT(ISERROR(SEARCH("3- Moderado",N55)))</formula>
    </cfRule>
    <cfRule type="containsText" dxfId="634" priority="89" operator="containsText" text="6- Moderado">
      <formula>NOT(ISERROR(SEARCH("6- Moderado",N55)))</formula>
    </cfRule>
    <cfRule type="containsText" dxfId="633" priority="90" operator="containsText" text="4- Moderado">
      <formula>NOT(ISERROR(SEARCH("4- Moderado",N55)))</formula>
    </cfRule>
    <cfRule type="containsText" dxfId="632" priority="91" operator="containsText" text="3- Bajo">
      <formula>NOT(ISERROR(SEARCH("3- Bajo",N55)))</formula>
    </cfRule>
    <cfRule type="containsText" dxfId="631" priority="92" operator="containsText" text="4- Bajo">
      <formula>NOT(ISERROR(SEARCH("4- Bajo",N55)))</formula>
    </cfRule>
    <cfRule type="containsText" dxfId="630" priority="93" operator="containsText" text="1- Bajo">
      <formula>NOT(ISERROR(SEARCH("1- Bajo",N55)))</formula>
    </cfRule>
  </conditionalFormatting>
  <conditionalFormatting sqref="H55:H59">
    <cfRule type="containsText" dxfId="629" priority="75" operator="containsText" text="Muy Alta">
      <formula>NOT(ISERROR(SEARCH("Muy Alta",H55)))</formula>
    </cfRule>
    <cfRule type="containsText" dxfId="628" priority="76" operator="containsText" text="Alta">
      <formula>NOT(ISERROR(SEARCH("Alta",H55)))</formula>
    </cfRule>
    <cfRule type="containsText" dxfId="627" priority="77" operator="containsText" text="Muy Alta">
      <formula>NOT(ISERROR(SEARCH("Muy Alta",H55)))</formula>
    </cfRule>
    <cfRule type="containsText" dxfId="626" priority="82" operator="containsText" text="Muy Baja">
      <formula>NOT(ISERROR(SEARCH("Muy Baja",H55)))</formula>
    </cfRule>
    <cfRule type="containsText" dxfId="625" priority="83" operator="containsText" text="Baja">
      <formula>NOT(ISERROR(SEARCH("Baja",H55)))</formula>
    </cfRule>
    <cfRule type="containsText" dxfId="624" priority="84" operator="containsText" text="Media">
      <formula>NOT(ISERROR(SEARCH("Media",H55)))</formula>
    </cfRule>
    <cfRule type="containsText" dxfId="623" priority="85" operator="containsText" text="Alta">
      <formula>NOT(ISERROR(SEARCH("Alta",H55)))</formula>
    </cfRule>
    <cfRule type="containsText" dxfId="622" priority="87" operator="containsText" text="Muy Alta">
      <formula>NOT(ISERROR(SEARCH("Muy Alta",H55)))</formula>
    </cfRule>
  </conditionalFormatting>
  <conditionalFormatting sqref="I55:I59">
    <cfRule type="containsText" dxfId="621" priority="78" operator="containsText" text="Catastrófico">
      <formula>NOT(ISERROR(SEARCH("Catastrófico",I55)))</formula>
    </cfRule>
    <cfRule type="containsText" dxfId="620" priority="79" operator="containsText" text="Mayor">
      <formula>NOT(ISERROR(SEARCH("Mayor",I55)))</formula>
    </cfRule>
    <cfRule type="containsText" dxfId="619" priority="80" operator="containsText" text="Menor">
      <formula>NOT(ISERROR(SEARCH("Menor",I55)))</formula>
    </cfRule>
    <cfRule type="containsText" dxfId="618" priority="81" operator="containsText" text="Leve">
      <formula>NOT(ISERROR(SEARCH("Leve",I55)))</formula>
    </cfRule>
    <cfRule type="containsText" dxfId="617" priority="86" operator="containsText" text="Moderado">
      <formula>NOT(ISERROR(SEARCH("Moderado",I55)))</formula>
    </cfRule>
  </conditionalFormatting>
  <conditionalFormatting sqref="K55:K59">
    <cfRule type="containsText" dxfId="616" priority="73" operator="containsText" text="Media">
      <formula>NOT(ISERROR(SEARCH("Media",K55)))</formula>
    </cfRule>
  </conditionalFormatting>
  <conditionalFormatting sqref="L55:L59">
    <cfRule type="containsText" dxfId="615" priority="72" operator="containsText" text="Moderado">
      <formula>NOT(ISERROR(SEARCH("Moderado",L55)))</formula>
    </cfRule>
  </conditionalFormatting>
  <conditionalFormatting sqref="J55:J59">
    <cfRule type="containsText" dxfId="614" priority="71" operator="containsText" text="Moderado">
      <formula>NOT(ISERROR(SEARCH("Moderado",J55)))</formula>
    </cfRule>
  </conditionalFormatting>
  <conditionalFormatting sqref="J55:J59">
    <cfRule type="containsText" dxfId="613" priority="69" operator="containsText" text="Bajo">
      <formula>NOT(ISERROR(SEARCH("Bajo",J55)))</formula>
    </cfRule>
    <cfRule type="containsText" dxfId="612" priority="70" operator="containsText" text="Extremo">
      <formula>NOT(ISERROR(SEARCH("Extremo",J55)))</formula>
    </cfRule>
  </conditionalFormatting>
  <conditionalFormatting sqref="K55:K59">
    <cfRule type="containsText" dxfId="611" priority="67" operator="containsText" text="Baja">
      <formula>NOT(ISERROR(SEARCH("Baja",K55)))</formula>
    </cfRule>
    <cfRule type="containsText" dxfId="610" priority="68" operator="containsText" text="Muy Baja">
      <formula>NOT(ISERROR(SEARCH("Muy Baja",K55)))</formula>
    </cfRule>
  </conditionalFormatting>
  <conditionalFormatting sqref="K55:K59">
    <cfRule type="containsText" dxfId="609" priority="65" operator="containsText" text="Muy Alta">
      <formula>NOT(ISERROR(SEARCH("Muy Alta",K55)))</formula>
    </cfRule>
    <cfRule type="containsText" dxfId="608" priority="66" operator="containsText" text="Alta">
      <formula>NOT(ISERROR(SEARCH("Alta",K55)))</formula>
    </cfRule>
  </conditionalFormatting>
  <conditionalFormatting sqref="L55:L59">
    <cfRule type="containsText" dxfId="607" priority="61" operator="containsText" text="Catastrófico">
      <formula>NOT(ISERROR(SEARCH("Catastrófico",L55)))</formula>
    </cfRule>
    <cfRule type="containsText" dxfId="606" priority="62" operator="containsText" text="Mayor">
      <formula>NOT(ISERROR(SEARCH("Mayor",L55)))</formula>
    </cfRule>
    <cfRule type="containsText" dxfId="605" priority="63" operator="containsText" text="Menor">
      <formula>NOT(ISERROR(SEARCH("Menor",L55)))</formula>
    </cfRule>
    <cfRule type="containsText" dxfId="604" priority="64" operator="containsText" text="Leve">
      <formula>NOT(ISERROR(SEARCH("Leve",L55)))</formula>
    </cfRule>
  </conditionalFormatting>
  <conditionalFormatting sqref="N10">
    <cfRule type="containsText" dxfId="603" priority="1" operator="containsText" text="3- Moderado">
      <formula>NOT(ISERROR(SEARCH("3- Moderado",N10)))</formula>
    </cfRule>
    <cfRule type="containsText" dxfId="602" priority="2" operator="containsText" text="6- Moderado">
      <formula>NOT(ISERROR(SEARCH("6- Moderado",N10)))</formula>
    </cfRule>
    <cfRule type="containsText" dxfId="601" priority="3" operator="containsText" text="4- Moderado">
      <formula>NOT(ISERROR(SEARCH("4- Moderado",N10)))</formula>
    </cfRule>
    <cfRule type="containsText" dxfId="600" priority="4" operator="containsText" text="3- Bajo">
      <formula>NOT(ISERROR(SEARCH("3- Bajo",N10)))</formula>
    </cfRule>
    <cfRule type="containsText" dxfId="599" priority="5" operator="containsText" text="4- Bajo">
      <formula>NOT(ISERROR(SEARCH("4- Bajo",N10)))</formula>
    </cfRule>
    <cfRule type="containsText" dxfId="598" priority="6" operator="containsText" text="1- Bajo">
      <formula>NOT(ISERROR(SEARCH("1- Bajo",N10)))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G7" zoomScale="86" zoomScaleNormal="86" workbookViewId="0">
      <selection activeCell="R10" sqref="R10:S14"/>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c r="A1" s="363"/>
      <c r="B1" s="364"/>
      <c r="C1" s="364"/>
      <c r="D1" s="459" t="s">
        <v>378</v>
      </c>
      <c r="E1" s="459"/>
      <c r="F1" s="459"/>
      <c r="G1" s="459"/>
      <c r="H1" s="459"/>
      <c r="I1" s="459"/>
      <c r="J1" s="459"/>
      <c r="K1" s="459"/>
      <c r="L1" s="459"/>
      <c r="M1" s="459"/>
      <c r="N1" s="459"/>
      <c r="O1" s="459"/>
      <c r="P1" s="459"/>
      <c r="Q1" s="460"/>
      <c r="R1" s="355" t="s">
        <v>67</v>
      </c>
      <c r="S1" s="355"/>
      <c r="T1" s="35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5"/>
      <c r="B2" s="366"/>
      <c r="C2" s="366"/>
      <c r="D2" s="461"/>
      <c r="E2" s="461"/>
      <c r="F2" s="461"/>
      <c r="G2" s="461"/>
      <c r="H2" s="461"/>
      <c r="I2" s="461"/>
      <c r="J2" s="461"/>
      <c r="K2" s="461"/>
      <c r="L2" s="461"/>
      <c r="M2" s="461"/>
      <c r="N2" s="461"/>
      <c r="O2" s="461"/>
      <c r="P2" s="461"/>
      <c r="Q2" s="462"/>
      <c r="R2" s="355"/>
      <c r="S2" s="355"/>
      <c r="T2" s="35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12"/>
      <c r="D3" s="461"/>
      <c r="E3" s="461"/>
      <c r="F3" s="461"/>
      <c r="G3" s="461"/>
      <c r="H3" s="461"/>
      <c r="I3" s="461"/>
      <c r="J3" s="461"/>
      <c r="K3" s="461"/>
      <c r="L3" s="461"/>
      <c r="M3" s="461"/>
      <c r="N3" s="461"/>
      <c r="O3" s="461"/>
      <c r="P3" s="461"/>
      <c r="Q3" s="462"/>
      <c r="R3" s="355"/>
      <c r="S3" s="355"/>
      <c r="T3" s="35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6" t="s">
        <v>0</v>
      </c>
      <c r="B4" s="357"/>
      <c r="C4" s="358"/>
      <c r="D4" s="359" t="str">
        <f>'Mapa Final'!D4</f>
        <v xml:space="preserve">Seguridad y Salud en el Trabajo </v>
      </c>
      <c r="E4" s="360"/>
      <c r="F4" s="360"/>
      <c r="G4" s="360"/>
      <c r="H4" s="360"/>
      <c r="I4" s="360"/>
      <c r="J4" s="360"/>
      <c r="K4" s="360"/>
      <c r="L4" s="360"/>
      <c r="M4" s="360"/>
      <c r="N4" s="361"/>
      <c r="O4" s="362"/>
      <c r="P4" s="362"/>
      <c r="Q4" s="36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6" t="s">
        <v>1</v>
      </c>
      <c r="B5" s="357"/>
      <c r="C5" s="358"/>
      <c r="D5" s="36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8"/>
      <c r="F5" s="368"/>
      <c r="G5" s="368"/>
      <c r="H5" s="368"/>
      <c r="I5" s="368"/>
      <c r="J5" s="368"/>
      <c r="K5" s="368"/>
      <c r="L5" s="368"/>
      <c r="M5" s="368"/>
      <c r="N5" s="36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6" t="s">
        <v>2</v>
      </c>
      <c r="B6" s="357"/>
      <c r="C6" s="358"/>
      <c r="D6" s="367" t="str">
        <f>'Mapa Final'!D6</f>
        <v>Dirección Seccional de Administración Judicial Armenia- Quindío</v>
      </c>
      <c r="E6" s="368"/>
      <c r="F6" s="368"/>
      <c r="G6" s="368"/>
      <c r="H6" s="368"/>
      <c r="I6" s="368"/>
      <c r="J6" s="368"/>
      <c r="K6" s="368"/>
      <c r="L6" s="368"/>
      <c r="M6" s="368"/>
      <c r="N6" s="36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38.25" customHeight="1" thickTop="1" thickBot="1">
      <c r="A7" s="454" t="s">
        <v>354</v>
      </c>
      <c r="B7" s="455"/>
      <c r="C7" s="455"/>
      <c r="D7" s="455"/>
      <c r="E7" s="455"/>
      <c r="F7" s="456"/>
      <c r="G7" s="200"/>
      <c r="H7" s="457" t="s">
        <v>355</v>
      </c>
      <c r="I7" s="457"/>
      <c r="J7" s="457"/>
      <c r="K7" s="457" t="s">
        <v>356</v>
      </c>
      <c r="L7" s="457"/>
      <c r="M7" s="457"/>
      <c r="N7" s="458" t="s">
        <v>357</v>
      </c>
      <c r="O7" s="463" t="s">
        <v>358</v>
      </c>
      <c r="P7" s="465" t="s">
        <v>359</v>
      </c>
      <c r="Q7" s="466"/>
      <c r="R7" s="465" t="s">
        <v>360</v>
      </c>
      <c r="S7" s="466"/>
      <c r="T7" s="467" t="s">
        <v>381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58"/>
      <c r="O8" s="464"/>
      <c r="P8" s="204" t="s">
        <v>365</v>
      </c>
      <c r="Q8" s="204" t="s">
        <v>366</v>
      </c>
      <c r="R8" s="204" t="s">
        <v>367</v>
      </c>
      <c r="S8" s="204" t="s">
        <v>368</v>
      </c>
      <c r="T8" s="46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8"/>
      <c r="B9" s="469"/>
      <c r="C9" s="469"/>
      <c r="D9" s="469"/>
      <c r="E9" s="469"/>
      <c r="F9" s="469"/>
      <c r="G9" s="469"/>
      <c r="H9" s="469"/>
      <c r="I9" s="469"/>
      <c r="J9" s="469"/>
      <c r="K9" s="469"/>
      <c r="L9" s="469"/>
      <c r="M9" s="469"/>
      <c r="N9" s="469"/>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83">
        <f>'Mapa Final'!A10</f>
        <v>1</v>
      </c>
      <c r="B10" s="511" t="str">
        <f>'Mapa Final'!B10</f>
        <v>Inexactitud en la Planeación y Ejecución del Sistema de Gestión de Seguridad y Salud en el Trabajo</v>
      </c>
      <c r="C10" s="486" t="str">
        <f>'Mapa Final'!C10</f>
        <v>Incumplimiento de las metas establecidas</v>
      </c>
      <c r="D10" s="486" t="str">
        <f>'Mapa Final'!D10</f>
        <v>1. Desalineación de Ias metas plasmadas en los subprogramas con respecto al Plan Anual de Trabajo y a la normativa vigente sobre la materia.</v>
      </c>
      <c r="E10" s="489" t="str">
        <f>'Mapa Final'!E10</f>
        <v>Demora en los tiempos de presentación y aprobación  del Plan de Trabajo por parte del Nivel Central.</v>
      </c>
      <c r="F10" s="489" t="str">
        <f>'Mapa Final'!F10</f>
        <v>Posibilidad de incumplimiento de las metas establecidas en el Plan de Trabajo, llevando a la entidad a incurrir en sanciones establecidas por los organismos de vigilancia y control.</v>
      </c>
      <c r="G10" s="489" t="str">
        <f>'Mapa Final'!G10</f>
        <v>Ejecución y Administración de Procesos</v>
      </c>
      <c r="H10" s="492" t="str">
        <f>'Mapa Final'!I10</f>
        <v>Baja</v>
      </c>
      <c r="I10" s="495" t="str">
        <f>'Mapa Final'!L10</f>
        <v>Mayor</v>
      </c>
      <c r="J10" s="505" t="str">
        <f>'Mapa Final'!N10</f>
        <v xml:space="preserve">Alto </v>
      </c>
      <c r="K10" s="508" t="str">
        <f>'Mapa Final'!AA10</f>
        <v>Baja</v>
      </c>
      <c r="L10" s="508" t="str">
        <f>'Mapa Final'!AE10</f>
        <v>Mayor</v>
      </c>
      <c r="M10" s="498" t="str">
        <f>'Mapa Final'!AG10</f>
        <v xml:space="preserve">Alto </v>
      </c>
      <c r="N10" s="508" t="str">
        <f>'Mapa Final'!AH10</f>
        <v>Evitar</v>
      </c>
      <c r="O10" s="482" t="s">
        <v>560</v>
      </c>
      <c r="P10" s="504"/>
      <c r="Q10" s="504" t="s">
        <v>179</v>
      </c>
      <c r="R10" s="479">
        <v>44927</v>
      </c>
      <c r="S10" s="479">
        <v>45291</v>
      </c>
      <c r="T10" s="482" t="s">
        <v>569</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84"/>
      <c r="B11" s="517"/>
      <c r="C11" s="487"/>
      <c r="D11" s="487"/>
      <c r="E11" s="490"/>
      <c r="F11" s="490"/>
      <c r="G11" s="490"/>
      <c r="H11" s="493"/>
      <c r="I11" s="496"/>
      <c r="J11" s="506"/>
      <c r="K11" s="509"/>
      <c r="L11" s="509"/>
      <c r="M11" s="499"/>
      <c r="N11" s="509"/>
      <c r="O11" s="480"/>
      <c r="P11" s="480"/>
      <c r="Q11" s="480"/>
      <c r="R11" s="480"/>
      <c r="S11" s="480"/>
      <c r="T11" s="480"/>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84"/>
      <c r="B12" s="517"/>
      <c r="C12" s="487"/>
      <c r="D12" s="487"/>
      <c r="E12" s="490"/>
      <c r="F12" s="490"/>
      <c r="G12" s="490"/>
      <c r="H12" s="493"/>
      <c r="I12" s="496"/>
      <c r="J12" s="506"/>
      <c r="K12" s="509"/>
      <c r="L12" s="509"/>
      <c r="M12" s="499"/>
      <c r="N12" s="509"/>
      <c r="O12" s="480"/>
      <c r="P12" s="480"/>
      <c r="Q12" s="480"/>
      <c r="R12" s="480"/>
      <c r="S12" s="480"/>
      <c r="T12" s="480"/>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84"/>
      <c r="B13" s="517"/>
      <c r="C13" s="487"/>
      <c r="D13" s="487"/>
      <c r="E13" s="490"/>
      <c r="F13" s="490"/>
      <c r="G13" s="490"/>
      <c r="H13" s="493"/>
      <c r="I13" s="496"/>
      <c r="J13" s="506"/>
      <c r="K13" s="509"/>
      <c r="L13" s="509"/>
      <c r="M13" s="499"/>
      <c r="N13" s="509"/>
      <c r="O13" s="480"/>
      <c r="P13" s="480"/>
      <c r="Q13" s="480"/>
      <c r="R13" s="480"/>
      <c r="S13" s="480"/>
      <c r="T13" s="480"/>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85"/>
      <c r="B14" s="518"/>
      <c r="C14" s="488"/>
      <c r="D14" s="488"/>
      <c r="E14" s="491"/>
      <c r="F14" s="491"/>
      <c r="G14" s="491"/>
      <c r="H14" s="494"/>
      <c r="I14" s="497"/>
      <c r="J14" s="507"/>
      <c r="K14" s="510"/>
      <c r="L14" s="510"/>
      <c r="M14" s="500"/>
      <c r="N14" s="510"/>
      <c r="O14" s="481"/>
      <c r="P14" s="481"/>
      <c r="Q14" s="481"/>
      <c r="R14" s="481"/>
      <c r="S14" s="481"/>
      <c r="T14" s="481"/>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3">
        <f>'Mapa Final'!A15</f>
        <v>0</v>
      </c>
      <c r="B15" s="511">
        <f>'Mapa Final'!B15</f>
        <v>0</v>
      </c>
      <c r="C15" s="486">
        <f>'Mapa Final'!C15</f>
        <v>0</v>
      </c>
      <c r="D15" s="486">
        <v>0</v>
      </c>
      <c r="E15" s="489">
        <f>'Mapa Final'!E15</f>
        <v>0</v>
      </c>
      <c r="F15" s="489">
        <f>'Mapa Final'!F15</f>
        <v>0</v>
      </c>
      <c r="G15" s="489">
        <f>'Mapa Final'!G15</f>
        <v>0</v>
      </c>
      <c r="H15" s="492">
        <f>'Mapa Final'!I15</f>
        <v>0</v>
      </c>
      <c r="I15" s="495">
        <f>'Mapa Final'!L15</f>
        <v>0</v>
      </c>
      <c r="J15" s="505">
        <f>'Mapa Final'!N15</f>
        <v>0</v>
      </c>
      <c r="K15" s="508">
        <f>'Mapa Final'!AA15</f>
        <v>0</v>
      </c>
      <c r="L15" s="508">
        <f>'Mapa Final'!AE15</f>
        <v>0</v>
      </c>
      <c r="M15" s="498">
        <f>'Mapa Final'!AG15</f>
        <v>0</v>
      </c>
      <c r="N15" s="508">
        <f>'Mapa Final'!AH15</f>
        <v>0</v>
      </c>
      <c r="O15" s="504"/>
      <c r="P15" s="504"/>
      <c r="Q15" s="504"/>
      <c r="R15" s="504"/>
      <c r="S15" s="504"/>
      <c r="T15" s="504"/>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4"/>
      <c r="B16" s="517"/>
      <c r="C16" s="487"/>
      <c r="D16" s="487"/>
      <c r="E16" s="490"/>
      <c r="F16" s="490"/>
      <c r="G16" s="490"/>
      <c r="H16" s="493"/>
      <c r="I16" s="496"/>
      <c r="J16" s="506"/>
      <c r="K16" s="509"/>
      <c r="L16" s="509"/>
      <c r="M16" s="499"/>
      <c r="N16" s="509"/>
      <c r="O16" s="480"/>
      <c r="P16" s="480"/>
      <c r="Q16" s="480"/>
      <c r="R16" s="480"/>
      <c r="S16" s="480"/>
      <c r="T16" s="480"/>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4"/>
      <c r="B17" s="517"/>
      <c r="C17" s="487"/>
      <c r="D17" s="487"/>
      <c r="E17" s="490"/>
      <c r="F17" s="490"/>
      <c r="G17" s="490"/>
      <c r="H17" s="493"/>
      <c r="I17" s="496"/>
      <c r="J17" s="506"/>
      <c r="K17" s="509"/>
      <c r="L17" s="509"/>
      <c r="M17" s="499"/>
      <c r="N17" s="509"/>
      <c r="O17" s="480"/>
      <c r="P17" s="480"/>
      <c r="Q17" s="480"/>
      <c r="R17" s="480"/>
      <c r="S17" s="480"/>
      <c r="T17" s="480"/>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4"/>
      <c r="B18" s="517"/>
      <c r="C18" s="487"/>
      <c r="D18" s="487"/>
      <c r="E18" s="490"/>
      <c r="F18" s="490"/>
      <c r="G18" s="490"/>
      <c r="H18" s="493"/>
      <c r="I18" s="496"/>
      <c r="J18" s="506"/>
      <c r="K18" s="509"/>
      <c r="L18" s="509"/>
      <c r="M18" s="499"/>
      <c r="N18" s="509"/>
      <c r="O18" s="480"/>
      <c r="P18" s="480"/>
      <c r="Q18" s="480"/>
      <c r="R18" s="480"/>
      <c r="S18" s="480"/>
      <c r="T18" s="480"/>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85"/>
      <c r="B19" s="518"/>
      <c r="C19" s="488"/>
      <c r="D19" s="488"/>
      <c r="E19" s="491"/>
      <c r="F19" s="491"/>
      <c r="G19" s="491"/>
      <c r="H19" s="494"/>
      <c r="I19" s="497"/>
      <c r="J19" s="507"/>
      <c r="K19" s="510"/>
      <c r="L19" s="510"/>
      <c r="M19" s="500"/>
      <c r="N19" s="510"/>
      <c r="O19" s="481"/>
      <c r="P19" s="481"/>
      <c r="Q19" s="481"/>
      <c r="R19" s="481"/>
      <c r="S19" s="481"/>
      <c r="T19" s="481"/>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3" t="e">
        <f>'Mapa Final'!#REF!</f>
        <v>#REF!</v>
      </c>
      <c r="B20" s="511" t="e">
        <f>'Mapa Final'!#REF!</f>
        <v>#REF!</v>
      </c>
      <c r="C20" s="486" t="e">
        <f>'Mapa Final'!#REF!</f>
        <v>#REF!</v>
      </c>
      <c r="D20" s="486" t="e">
        <f>'Mapa Final'!#REF!</f>
        <v>#REF!</v>
      </c>
      <c r="E20" s="489" t="e">
        <f>'Mapa Final'!#REF!</f>
        <v>#REF!</v>
      </c>
      <c r="F20" s="489" t="e">
        <f>'Mapa Final'!#REF!</f>
        <v>#REF!</v>
      </c>
      <c r="G20" s="489" t="e">
        <f>'Mapa Final'!#REF!</f>
        <v>#REF!</v>
      </c>
      <c r="H20" s="492" t="e">
        <f>'Mapa Final'!#REF!</f>
        <v>#REF!</v>
      </c>
      <c r="I20" s="495" t="e">
        <f>'Mapa Final'!#REF!</f>
        <v>#REF!</v>
      </c>
      <c r="J20" s="505" t="e">
        <f>'Mapa Final'!#REF!</f>
        <v>#REF!</v>
      </c>
      <c r="K20" s="508" t="e">
        <f>'Mapa Final'!#REF!</f>
        <v>#REF!</v>
      </c>
      <c r="L20" s="508" t="e">
        <f>'Mapa Final'!#REF!</f>
        <v>#REF!</v>
      </c>
      <c r="M20" s="498" t="e">
        <f>'Mapa Final'!#REF!</f>
        <v>#REF!</v>
      </c>
      <c r="N20" s="508" t="e">
        <f>'Mapa Final'!#REF!</f>
        <v>#REF!</v>
      </c>
      <c r="O20" s="504"/>
      <c r="P20" s="504"/>
      <c r="Q20" s="504"/>
      <c r="R20" s="504"/>
      <c r="S20" s="504"/>
      <c r="T20" s="504"/>
      <c r="U20" s="209"/>
      <c r="V20" s="209"/>
    </row>
    <row r="21" spans="1:176">
      <c r="A21" s="484"/>
      <c r="B21" s="517"/>
      <c r="C21" s="487"/>
      <c r="D21" s="487"/>
      <c r="E21" s="490"/>
      <c r="F21" s="490"/>
      <c r="G21" s="490"/>
      <c r="H21" s="493"/>
      <c r="I21" s="496"/>
      <c r="J21" s="506"/>
      <c r="K21" s="509"/>
      <c r="L21" s="509"/>
      <c r="M21" s="499"/>
      <c r="N21" s="509"/>
      <c r="O21" s="480"/>
      <c r="P21" s="480"/>
      <c r="Q21" s="480"/>
      <c r="R21" s="480"/>
      <c r="S21" s="480"/>
      <c r="T21" s="480"/>
      <c r="U21" s="209"/>
      <c r="V21" s="209"/>
    </row>
    <row r="22" spans="1:176">
      <c r="A22" s="484"/>
      <c r="B22" s="517"/>
      <c r="C22" s="487"/>
      <c r="D22" s="487"/>
      <c r="E22" s="490"/>
      <c r="F22" s="490"/>
      <c r="G22" s="490"/>
      <c r="H22" s="493"/>
      <c r="I22" s="496"/>
      <c r="J22" s="506"/>
      <c r="K22" s="509"/>
      <c r="L22" s="509"/>
      <c r="M22" s="499"/>
      <c r="N22" s="509"/>
      <c r="O22" s="480"/>
      <c r="P22" s="480"/>
      <c r="Q22" s="480"/>
      <c r="R22" s="480"/>
      <c r="S22" s="480"/>
      <c r="T22" s="480"/>
      <c r="U22" s="209"/>
      <c r="V22" s="209"/>
    </row>
    <row r="23" spans="1:176">
      <c r="A23" s="484"/>
      <c r="B23" s="517"/>
      <c r="C23" s="487"/>
      <c r="D23" s="487"/>
      <c r="E23" s="490"/>
      <c r="F23" s="490"/>
      <c r="G23" s="490"/>
      <c r="H23" s="493"/>
      <c r="I23" s="496"/>
      <c r="J23" s="506"/>
      <c r="K23" s="509"/>
      <c r="L23" s="509"/>
      <c r="M23" s="499"/>
      <c r="N23" s="509"/>
      <c r="O23" s="480"/>
      <c r="P23" s="480"/>
      <c r="Q23" s="480"/>
      <c r="R23" s="480"/>
      <c r="S23" s="480"/>
      <c r="T23" s="480"/>
      <c r="U23" s="209"/>
      <c r="V23" s="209"/>
    </row>
    <row r="24" spans="1:176" ht="307.5" customHeight="1" thickBot="1">
      <c r="A24" s="485"/>
      <c r="B24" s="518"/>
      <c r="C24" s="488"/>
      <c r="D24" s="488"/>
      <c r="E24" s="491"/>
      <c r="F24" s="491"/>
      <c r="G24" s="491"/>
      <c r="H24" s="494"/>
      <c r="I24" s="497"/>
      <c r="J24" s="507"/>
      <c r="K24" s="510"/>
      <c r="L24" s="510"/>
      <c r="M24" s="500"/>
      <c r="N24" s="510"/>
      <c r="O24" s="481"/>
      <c r="P24" s="481"/>
      <c r="Q24" s="481"/>
      <c r="R24" s="481"/>
      <c r="S24" s="481"/>
      <c r="T24" s="481"/>
      <c r="U24" s="209"/>
      <c r="V24" s="209"/>
    </row>
    <row r="25" spans="1:176">
      <c r="A25" s="483" t="e">
        <f>'Mapa Final'!#REF!</f>
        <v>#REF!</v>
      </c>
      <c r="B25" s="511" t="e">
        <f>'Mapa Final'!#REF!</f>
        <v>#REF!</v>
      </c>
      <c r="C25" s="486" t="e">
        <f>'Mapa Final'!#REF!</f>
        <v>#REF!</v>
      </c>
      <c r="D25" s="486" t="e">
        <f>'Mapa Final'!#REF!</f>
        <v>#REF!</v>
      </c>
      <c r="E25" s="489" t="e">
        <f>'Mapa Final'!#REF!</f>
        <v>#REF!</v>
      </c>
      <c r="F25" s="489" t="e">
        <f>'Mapa Final'!#REF!</f>
        <v>#REF!</v>
      </c>
      <c r="G25" s="489" t="e">
        <f>'Mapa Final'!#REF!</f>
        <v>#REF!</v>
      </c>
      <c r="H25" s="492" t="e">
        <f>'Mapa Final'!#REF!</f>
        <v>#REF!</v>
      </c>
      <c r="I25" s="495" t="e">
        <f>'Mapa Final'!#REF!</f>
        <v>#REF!</v>
      </c>
      <c r="J25" s="505" t="e">
        <f>'Mapa Final'!#REF!</f>
        <v>#REF!</v>
      </c>
      <c r="K25" s="508" t="e">
        <f>'Mapa Final'!#REF!</f>
        <v>#REF!</v>
      </c>
      <c r="L25" s="508" t="e">
        <f>'Mapa Final'!#REF!</f>
        <v>#REF!</v>
      </c>
      <c r="M25" s="498" t="e">
        <f>'Mapa Final'!#REF!</f>
        <v>#REF!</v>
      </c>
      <c r="N25" s="508" t="e">
        <f>'Mapa Final'!#REF!</f>
        <v>#REF!</v>
      </c>
      <c r="O25" s="504"/>
      <c r="P25" s="504"/>
      <c r="Q25" s="504"/>
      <c r="R25" s="504"/>
      <c r="S25" s="504"/>
      <c r="T25" s="504"/>
    </row>
    <row r="26" spans="1:176">
      <c r="A26" s="484"/>
      <c r="B26" s="517"/>
      <c r="C26" s="487"/>
      <c r="D26" s="487"/>
      <c r="E26" s="490"/>
      <c r="F26" s="490"/>
      <c r="G26" s="490"/>
      <c r="H26" s="493"/>
      <c r="I26" s="496"/>
      <c r="J26" s="506"/>
      <c r="K26" s="509"/>
      <c r="L26" s="509"/>
      <c r="M26" s="499"/>
      <c r="N26" s="509"/>
      <c r="O26" s="480"/>
      <c r="P26" s="480"/>
      <c r="Q26" s="480"/>
      <c r="R26" s="480"/>
      <c r="S26" s="480"/>
      <c r="T26" s="480"/>
    </row>
    <row r="27" spans="1:176">
      <c r="A27" s="484"/>
      <c r="B27" s="517"/>
      <c r="C27" s="487"/>
      <c r="D27" s="487"/>
      <c r="E27" s="490"/>
      <c r="F27" s="490"/>
      <c r="G27" s="490"/>
      <c r="H27" s="493"/>
      <c r="I27" s="496"/>
      <c r="J27" s="506"/>
      <c r="K27" s="509"/>
      <c r="L27" s="509"/>
      <c r="M27" s="499"/>
      <c r="N27" s="509"/>
      <c r="O27" s="480"/>
      <c r="P27" s="480"/>
      <c r="Q27" s="480"/>
      <c r="R27" s="480"/>
      <c r="S27" s="480"/>
      <c r="T27" s="480"/>
    </row>
    <row r="28" spans="1:176">
      <c r="A28" s="484"/>
      <c r="B28" s="517"/>
      <c r="C28" s="487"/>
      <c r="D28" s="487"/>
      <c r="E28" s="490"/>
      <c r="F28" s="490"/>
      <c r="G28" s="490"/>
      <c r="H28" s="493"/>
      <c r="I28" s="496"/>
      <c r="J28" s="506"/>
      <c r="K28" s="509"/>
      <c r="L28" s="509"/>
      <c r="M28" s="499"/>
      <c r="N28" s="509"/>
      <c r="O28" s="480"/>
      <c r="P28" s="480"/>
      <c r="Q28" s="480"/>
      <c r="R28" s="480"/>
      <c r="S28" s="480"/>
      <c r="T28" s="480"/>
    </row>
    <row r="29" spans="1:176" ht="277.5" customHeight="1" thickBot="1">
      <c r="A29" s="485"/>
      <c r="B29" s="518"/>
      <c r="C29" s="488"/>
      <c r="D29" s="488"/>
      <c r="E29" s="491"/>
      <c r="F29" s="491"/>
      <c r="G29" s="491"/>
      <c r="H29" s="494"/>
      <c r="I29" s="497"/>
      <c r="J29" s="507"/>
      <c r="K29" s="510"/>
      <c r="L29" s="510"/>
      <c r="M29" s="500"/>
      <c r="N29" s="510"/>
      <c r="O29" s="481"/>
      <c r="P29" s="481"/>
      <c r="Q29" s="481"/>
      <c r="R29" s="481"/>
      <c r="S29" s="481"/>
      <c r="T29" s="481"/>
    </row>
    <row r="30" spans="1:176">
      <c r="A30" s="483" t="e">
        <f>'Mapa Final'!#REF!</f>
        <v>#REF!</v>
      </c>
      <c r="B30" s="511" t="e">
        <f>'Mapa Final'!#REF!</f>
        <v>#REF!</v>
      </c>
      <c r="C30" s="486" t="e">
        <f>'Mapa Final'!#REF!</f>
        <v>#REF!</v>
      </c>
      <c r="D30" s="486" t="e">
        <f>'Mapa Final'!#REF!</f>
        <v>#REF!</v>
      </c>
      <c r="E30" s="489" t="e">
        <f>'Mapa Final'!#REF!</f>
        <v>#REF!</v>
      </c>
      <c r="F30" s="489" t="e">
        <f>'Mapa Final'!#REF!</f>
        <v>#REF!</v>
      </c>
      <c r="G30" s="489" t="e">
        <f>'Mapa Final'!#REF!</f>
        <v>#REF!</v>
      </c>
      <c r="H30" s="492" t="e">
        <f>'Mapa Final'!#REF!</f>
        <v>#REF!</v>
      </c>
      <c r="I30" s="495" t="e">
        <f>'Mapa Final'!#REF!</f>
        <v>#REF!</v>
      </c>
      <c r="J30" s="505" t="e">
        <f>'Mapa Final'!#REF!</f>
        <v>#REF!</v>
      </c>
      <c r="K30" s="508" t="e">
        <f>'Mapa Final'!#REF!</f>
        <v>#REF!</v>
      </c>
      <c r="L30" s="508" t="e">
        <f>'Mapa Final'!#REF!</f>
        <v>#REF!</v>
      </c>
      <c r="M30" s="498" t="e">
        <f>'Mapa Final'!#REF!</f>
        <v>#REF!</v>
      </c>
      <c r="N30" s="508" t="e">
        <f>'Mapa Final'!#REF!</f>
        <v>#REF!</v>
      </c>
      <c r="O30" s="504"/>
      <c r="P30" s="504"/>
      <c r="Q30" s="504"/>
      <c r="R30" s="504"/>
      <c r="S30" s="504"/>
      <c r="T30" s="504"/>
    </row>
    <row r="31" spans="1:176">
      <c r="A31" s="484"/>
      <c r="B31" s="517"/>
      <c r="C31" s="487"/>
      <c r="D31" s="487"/>
      <c r="E31" s="490"/>
      <c r="F31" s="490"/>
      <c r="G31" s="490"/>
      <c r="H31" s="493"/>
      <c r="I31" s="496"/>
      <c r="J31" s="506"/>
      <c r="K31" s="509"/>
      <c r="L31" s="509"/>
      <c r="M31" s="499"/>
      <c r="N31" s="509"/>
      <c r="O31" s="480"/>
      <c r="P31" s="480"/>
      <c r="Q31" s="480"/>
      <c r="R31" s="480"/>
      <c r="S31" s="480"/>
      <c r="T31" s="480"/>
    </row>
    <row r="32" spans="1:176">
      <c r="A32" s="484"/>
      <c r="B32" s="517"/>
      <c r="C32" s="487"/>
      <c r="D32" s="487"/>
      <c r="E32" s="490"/>
      <c r="F32" s="490"/>
      <c r="G32" s="490"/>
      <c r="H32" s="493"/>
      <c r="I32" s="496"/>
      <c r="J32" s="506"/>
      <c r="K32" s="509"/>
      <c r="L32" s="509"/>
      <c r="M32" s="499"/>
      <c r="N32" s="509"/>
      <c r="O32" s="480"/>
      <c r="P32" s="480"/>
      <c r="Q32" s="480"/>
      <c r="R32" s="480"/>
      <c r="S32" s="480"/>
      <c r="T32" s="480"/>
    </row>
    <row r="33" spans="1:20">
      <c r="A33" s="484"/>
      <c r="B33" s="517"/>
      <c r="C33" s="487"/>
      <c r="D33" s="487"/>
      <c r="E33" s="490"/>
      <c r="F33" s="490"/>
      <c r="G33" s="490"/>
      <c r="H33" s="493"/>
      <c r="I33" s="496"/>
      <c r="J33" s="506"/>
      <c r="K33" s="509"/>
      <c r="L33" s="509"/>
      <c r="M33" s="499"/>
      <c r="N33" s="509"/>
      <c r="O33" s="480"/>
      <c r="P33" s="480"/>
      <c r="Q33" s="480"/>
      <c r="R33" s="480"/>
      <c r="S33" s="480"/>
      <c r="T33" s="480"/>
    </row>
    <row r="34" spans="1:20" ht="102.75" customHeight="1" thickBot="1">
      <c r="A34" s="485"/>
      <c r="B34" s="518"/>
      <c r="C34" s="488"/>
      <c r="D34" s="488"/>
      <c r="E34" s="491"/>
      <c r="F34" s="491"/>
      <c r="G34" s="491"/>
      <c r="H34" s="494"/>
      <c r="I34" s="497"/>
      <c r="J34" s="507"/>
      <c r="K34" s="510"/>
      <c r="L34" s="510"/>
      <c r="M34" s="500"/>
      <c r="N34" s="510"/>
      <c r="O34" s="481"/>
      <c r="P34" s="481"/>
      <c r="Q34" s="481"/>
      <c r="R34" s="481"/>
      <c r="S34" s="481"/>
      <c r="T34" s="481"/>
    </row>
    <row r="35" spans="1:20">
      <c r="A35" s="483" t="e">
        <f>'Mapa Final'!#REF!</f>
        <v>#REF!</v>
      </c>
      <c r="B35" s="511" t="e">
        <f>'Mapa Final'!#REF!</f>
        <v>#REF!</v>
      </c>
      <c r="C35" s="486" t="e">
        <f>'Mapa Final'!#REF!</f>
        <v>#REF!</v>
      </c>
      <c r="D35" s="486" t="e">
        <f>'Mapa Final'!#REF!</f>
        <v>#REF!</v>
      </c>
      <c r="E35" s="489" t="e">
        <f>'Mapa Final'!#REF!</f>
        <v>#REF!</v>
      </c>
      <c r="F35" s="489" t="e">
        <f>'Mapa Final'!#REF!</f>
        <v>#REF!</v>
      </c>
      <c r="G35" s="489" t="e">
        <f>'Mapa Final'!#REF!</f>
        <v>#REF!</v>
      </c>
      <c r="H35" s="492" t="e">
        <f>'Mapa Final'!#REF!</f>
        <v>#REF!</v>
      </c>
      <c r="I35" s="495" t="e">
        <f>'Mapa Final'!#REF!</f>
        <v>#REF!</v>
      </c>
      <c r="J35" s="505" t="e">
        <f>'Mapa Final'!#REF!</f>
        <v>#REF!</v>
      </c>
      <c r="K35" s="508" t="e">
        <f>'Mapa Final'!#REF!</f>
        <v>#REF!</v>
      </c>
      <c r="L35" s="508" t="e">
        <f>'Mapa Final'!#REF!</f>
        <v>#REF!</v>
      </c>
      <c r="M35" s="498" t="e">
        <f>'Mapa Final'!#REF!</f>
        <v>#REF!</v>
      </c>
      <c r="N35" s="508" t="e">
        <f>'Mapa Final'!#REF!</f>
        <v>#REF!</v>
      </c>
      <c r="O35" s="504"/>
      <c r="P35" s="504"/>
      <c r="Q35" s="504"/>
      <c r="R35" s="504"/>
      <c r="S35" s="504"/>
      <c r="T35" s="504"/>
    </row>
    <row r="36" spans="1:20">
      <c r="A36" s="484"/>
      <c r="B36" s="517"/>
      <c r="C36" s="487"/>
      <c r="D36" s="487"/>
      <c r="E36" s="490"/>
      <c r="F36" s="490"/>
      <c r="G36" s="490"/>
      <c r="H36" s="493"/>
      <c r="I36" s="496"/>
      <c r="J36" s="506"/>
      <c r="K36" s="509"/>
      <c r="L36" s="509"/>
      <c r="M36" s="499"/>
      <c r="N36" s="509"/>
      <c r="O36" s="480"/>
      <c r="P36" s="480"/>
      <c r="Q36" s="480"/>
      <c r="R36" s="480"/>
      <c r="S36" s="480"/>
      <c r="T36" s="480"/>
    </row>
    <row r="37" spans="1:20">
      <c r="A37" s="484"/>
      <c r="B37" s="517"/>
      <c r="C37" s="487"/>
      <c r="D37" s="487"/>
      <c r="E37" s="490"/>
      <c r="F37" s="490"/>
      <c r="G37" s="490"/>
      <c r="H37" s="493"/>
      <c r="I37" s="496"/>
      <c r="J37" s="506"/>
      <c r="K37" s="509"/>
      <c r="L37" s="509"/>
      <c r="M37" s="499"/>
      <c r="N37" s="509"/>
      <c r="O37" s="480"/>
      <c r="P37" s="480"/>
      <c r="Q37" s="480"/>
      <c r="R37" s="480"/>
      <c r="S37" s="480"/>
      <c r="T37" s="480"/>
    </row>
    <row r="38" spans="1:20">
      <c r="A38" s="484"/>
      <c r="B38" s="517"/>
      <c r="C38" s="487"/>
      <c r="D38" s="487"/>
      <c r="E38" s="490"/>
      <c r="F38" s="490"/>
      <c r="G38" s="490"/>
      <c r="H38" s="493"/>
      <c r="I38" s="496"/>
      <c r="J38" s="506"/>
      <c r="K38" s="509"/>
      <c r="L38" s="509"/>
      <c r="M38" s="499"/>
      <c r="N38" s="509"/>
      <c r="O38" s="480"/>
      <c r="P38" s="480"/>
      <c r="Q38" s="480"/>
      <c r="R38" s="480"/>
      <c r="S38" s="480"/>
      <c r="T38" s="480"/>
    </row>
    <row r="39" spans="1:20" ht="278.25" customHeight="1" thickBot="1">
      <c r="A39" s="485"/>
      <c r="B39" s="518"/>
      <c r="C39" s="488"/>
      <c r="D39" s="488"/>
      <c r="E39" s="491"/>
      <c r="F39" s="491"/>
      <c r="G39" s="491"/>
      <c r="H39" s="494"/>
      <c r="I39" s="497"/>
      <c r="J39" s="507"/>
      <c r="K39" s="510"/>
      <c r="L39" s="510"/>
      <c r="M39" s="500"/>
      <c r="N39" s="510"/>
      <c r="O39" s="481"/>
      <c r="P39" s="481"/>
      <c r="Q39" s="481"/>
      <c r="R39" s="481"/>
      <c r="S39" s="481"/>
      <c r="T39" s="481"/>
    </row>
    <row r="40" spans="1:20">
      <c r="A40" s="483" t="e">
        <f>'Mapa Final'!#REF!</f>
        <v>#REF!</v>
      </c>
      <c r="B40" s="511" t="e">
        <f>'Mapa Final'!#REF!</f>
        <v>#REF!</v>
      </c>
      <c r="C40" s="486" t="e">
        <f>'Mapa Final'!#REF!</f>
        <v>#REF!</v>
      </c>
      <c r="D40" s="486" t="e">
        <f>'Mapa Final'!#REF!</f>
        <v>#REF!</v>
      </c>
      <c r="E40" s="489" t="e">
        <f>'Mapa Final'!#REF!</f>
        <v>#REF!</v>
      </c>
      <c r="F40" s="489" t="e">
        <f>'Mapa Final'!#REF!</f>
        <v>#REF!</v>
      </c>
      <c r="G40" s="489" t="e">
        <f>'Mapa Final'!#REF!</f>
        <v>#REF!</v>
      </c>
      <c r="H40" s="492" t="e">
        <f>'Mapa Final'!#REF!</f>
        <v>#REF!</v>
      </c>
      <c r="I40" s="495" t="e">
        <f>'Mapa Final'!#REF!</f>
        <v>#REF!</v>
      </c>
      <c r="J40" s="505" t="e">
        <f>'Mapa Final'!#REF!</f>
        <v>#REF!</v>
      </c>
      <c r="K40" s="508" t="e">
        <f>'Mapa Final'!#REF!</f>
        <v>#REF!</v>
      </c>
      <c r="L40" s="508" t="e">
        <f>'Mapa Final'!#REF!</f>
        <v>#REF!</v>
      </c>
      <c r="M40" s="498" t="e">
        <f>'Mapa Final'!#REF!</f>
        <v>#REF!</v>
      </c>
      <c r="N40" s="508" t="e">
        <f>'Mapa Final'!#REF!</f>
        <v>#REF!</v>
      </c>
      <c r="O40" s="504"/>
      <c r="P40" s="504"/>
      <c r="Q40" s="504"/>
      <c r="R40" s="504"/>
      <c r="S40" s="504"/>
      <c r="T40" s="504"/>
    </row>
    <row r="41" spans="1:20">
      <c r="A41" s="484"/>
      <c r="B41" s="517"/>
      <c r="C41" s="487"/>
      <c r="D41" s="487"/>
      <c r="E41" s="490"/>
      <c r="F41" s="490"/>
      <c r="G41" s="490"/>
      <c r="H41" s="493"/>
      <c r="I41" s="496"/>
      <c r="J41" s="506"/>
      <c r="K41" s="509"/>
      <c r="L41" s="509"/>
      <c r="M41" s="499"/>
      <c r="N41" s="509"/>
      <c r="O41" s="480"/>
      <c r="P41" s="480"/>
      <c r="Q41" s="480"/>
      <c r="R41" s="480"/>
      <c r="S41" s="480"/>
      <c r="T41" s="480"/>
    </row>
    <row r="42" spans="1:20">
      <c r="A42" s="484"/>
      <c r="B42" s="517"/>
      <c r="C42" s="487"/>
      <c r="D42" s="487"/>
      <c r="E42" s="490"/>
      <c r="F42" s="490"/>
      <c r="G42" s="490"/>
      <c r="H42" s="493"/>
      <c r="I42" s="496"/>
      <c r="J42" s="506"/>
      <c r="K42" s="509"/>
      <c r="L42" s="509"/>
      <c r="M42" s="499"/>
      <c r="N42" s="509"/>
      <c r="O42" s="480"/>
      <c r="P42" s="480"/>
      <c r="Q42" s="480"/>
      <c r="R42" s="480"/>
      <c r="S42" s="480"/>
      <c r="T42" s="480"/>
    </row>
    <row r="43" spans="1:20">
      <c r="A43" s="484"/>
      <c r="B43" s="517"/>
      <c r="C43" s="487"/>
      <c r="D43" s="487"/>
      <c r="E43" s="490"/>
      <c r="F43" s="490"/>
      <c r="G43" s="490"/>
      <c r="H43" s="493"/>
      <c r="I43" s="496"/>
      <c r="J43" s="506"/>
      <c r="K43" s="509"/>
      <c r="L43" s="509"/>
      <c r="M43" s="499"/>
      <c r="N43" s="509"/>
      <c r="O43" s="480"/>
      <c r="P43" s="480"/>
      <c r="Q43" s="480"/>
      <c r="R43" s="480"/>
      <c r="S43" s="480"/>
      <c r="T43" s="480"/>
    </row>
    <row r="44" spans="1:20" ht="15.75" thickBot="1">
      <c r="A44" s="485"/>
      <c r="B44" s="518"/>
      <c r="C44" s="488"/>
      <c r="D44" s="488"/>
      <c r="E44" s="491"/>
      <c r="F44" s="491"/>
      <c r="G44" s="491"/>
      <c r="H44" s="494"/>
      <c r="I44" s="497"/>
      <c r="J44" s="507"/>
      <c r="K44" s="510"/>
      <c r="L44" s="510"/>
      <c r="M44" s="500"/>
      <c r="N44" s="510"/>
      <c r="O44" s="481"/>
      <c r="P44" s="481"/>
      <c r="Q44" s="481"/>
      <c r="R44" s="481"/>
      <c r="S44" s="481"/>
      <c r="T44" s="481"/>
    </row>
    <row r="45" spans="1:20">
      <c r="A45" s="483" t="e">
        <f>'Mapa Final'!#REF!</f>
        <v>#REF!</v>
      </c>
      <c r="B45" s="511" t="e">
        <f>'Mapa Final'!#REF!</f>
        <v>#REF!</v>
      </c>
      <c r="C45" s="486" t="e">
        <f>'Mapa Final'!#REF!</f>
        <v>#REF!</v>
      </c>
      <c r="D45" s="486" t="e">
        <f>'Mapa Final'!#REF!</f>
        <v>#REF!</v>
      </c>
      <c r="E45" s="489" t="e">
        <f>'Mapa Final'!#REF!</f>
        <v>#REF!</v>
      </c>
      <c r="F45" s="489" t="e">
        <f>'Mapa Final'!#REF!</f>
        <v>#REF!</v>
      </c>
      <c r="G45" s="489" t="e">
        <f>'Mapa Final'!#REF!</f>
        <v>#REF!</v>
      </c>
      <c r="H45" s="492" t="e">
        <f>'Mapa Final'!#REF!</f>
        <v>#REF!</v>
      </c>
      <c r="I45" s="495" t="e">
        <f>'Mapa Final'!#REF!</f>
        <v>#REF!</v>
      </c>
      <c r="J45" s="505" t="e">
        <f>'Mapa Final'!#REF!</f>
        <v>#REF!</v>
      </c>
      <c r="K45" s="508" t="e">
        <f>'Mapa Final'!#REF!</f>
        <v>#REF!</v>
      </c>
      <c r="L45" s="508" t="e">
        <f>'Mapa Final'!#REF!</f>
        <v>#REF!</v>
      </c>
      <c r="M45" s="498" t="e">
        <f>'Mapa Final'!#REF!</f>
        <v>#REF!</v>
      </c>
      <c r="N45" s="508" t="e">
        <f>'Mapa Final'!#REF!</f>
        <v>#REF!</v>
      </c>
      <c r="O45" s="504"/>
      <c r="P45" s="504"/>
      <c r="Q45" s="504"/>
      <c r="R45" s="504"/>
      <c r="S45" s="504"/>
      <c r="T45" s="504"/>
    </row>
    <row r="46" spans="1:20">
      <c r="A46" s="484"/>
      <c r="B46" s="517"/>
      <c r="C46" s="487"/>
      <c r="D46" s="487"/>
      <c r="E46" s="490"/>
      <c r="F46" s="490"/>
      <c r="G46" s="490"/>
      <c r="H46" s="493"/>
      <c r="I46" s="496"/>
      <c r="J46" s="506"/>
      <c r="K46" s="509"/>
      <c r="L46" s="509"/>
      <c r="M46" s="499"/>
      <c r="N46" s="509"/>
      <c r="O46" s="480"/>
      <c r="P46" s="480"/>
      <c r="Q46" s="480"/>
      <c r="R46" s="480"/>
      <c r="S46" s="480"/>
      <c r="T46" s="480"/>
    </row>
    <row r="47" spans="1:20">
      <c r="A47" s="484"/>
      <c r="B47" s="517"/>
      <c r="C47" s="487"/>
      <c r="D47" s="487"/>
      <c r="E47" s="490"/>
      <c r="F47" s="490"/>
      <c r="G47" s="490"/>
      <c r="H47" s="493"/>
      <c r="I47" s="496"/>
      <c r="J47" s="506"/>
      <c r="K47" s="509"/>
      <c r="L47" s="509"/>
      <c r="M47" s="499"/>
      <c r="N47" s="509"/>
      <c r="O47" s="480"/>
      <c r="P47" s="480"/>
      <c r="Q47" s="480"/>
      <c r="R47" s="480"/>
      <c r="S47" s="480"/>
      <c r="T47" s="480"/>
    </row>
    <row r="48" spans="1:20">
      <c r="A48" s="484"/>
      <c r="B48" s="517"/>
      <c r="C48" s="487"/>
      <c r="D48" s="487"/>
      <c r="E48" s="490"/>
      <c r="F48" s="490"/>
      <c r="G48" s="490"/>
      <c r="H48" s="493"/>
      <c r="I48" s="496"/>
      <c r="J48" s="506"/>
      <c r="K48" s="509"/>
      <c r="L48" s="509"/>
      <c r="M48" s="499"/>
      <c r="N48" s="509"/>
      <c r="O48" s="480"/>
      <c r="P48" s="480"/>
      <c r="Q48" s="480"/>
      <c r="R48" s="480"/>
      <c r="S48" s="480"/>
      <c r="T48" s="480"/>
    </row>
    <row r="49" spans="1:20" ht="15.75" thickBot="1">
      <c r="A49" s="485"/>
      <c r="B49" s="518"/>
      <c r="C49" s="488"/>
      <c r="D49" s="488"/>
      <c r="E49" s="491"/>
      <c r="F49" s="491"/>
      <c r="G49" s="491"/>
      <c r="H49" s="494"/>
      <c r="I49" s="497"/>
      <c r="J49" s="507"/>
      <c r="K49" s="510"/>
      <c r="L49" s="510"/>
      <c r="M49" s="500"/>
      <c r="N49" s="510"/>
      <c r="O49" s="481"/>
      <c r="P49" s="481"/>
      <c r="Q49" s="481"/>
      <c r="R49" s="481"/>
      <c r="S49" s="481"/>
      <c r="T49" s="481"/>
    </row>
    <row r="50" spans="1:20">
      <c r="A50" s="483" t="e">
        <f>'Mapa Final'!#REF!</f>
        <v>#REF!</v>
      </c>
      <c r="B50" s="511" t="e">
        <f>'Mapa Final'!#REF!</f>
        <v>#REF!</v>
      </c>
      <c r="C50" s="486" t="e">
        <f>'Mapa Final'!#REF!</f>
        <v>#REF!</v>
      </c>
      <c r="D50" s="486" t="e">
        <f>'Mapa Final'!#REF!</f>
        <v>#REF!</v>
      </c>
      <c r="E50" s="489" t="e">
        <f>'Mapa Final'!#REF!</f>
        <v>#REF!</v>
      </c>
      <c r="F50" s="489" t="e">
        <f>'Mapa Final'!#REF!</f>
        <v>#REF!</v>
      </c>
      <c r="G50" s="489" t="e">
        <f>'Mapa Final'!#REF!</f>
        <v>#REF!</v>
      </c>
      <c r="H50" s="492" t="e">
        <f>'Mapa Final'!#REF!</f>
        <v>#REF!</v>
      </c>
      <c r="I50" s="495" t="e">
        <f>'Mapa Final'!#REF!</f>
        <v>#REF!</v>
      </c>
      <c r="J50" s="505" t="e">
        <f>'Mapa Final'!#REF!</f>
        <v>#REF!</v>
      </c>
      <c r="K50" s="508" t="e">
        <f>'Mapa Final'!#REF!</f>
        <v>#REF!</v>
      </c>
      <c r="L50" s="508" t="e">
        <f>'Mapa Final'!#REF!</f>
        <v>#REF!</v>
      </c>
      <c r="M50" s="498" t="e">
        <f>'Mapa Final'!#REF!</f>
        <v>#REF!</v>
      </c>
      <c r="N50" s="508" t="e">
        <f>'Mapa Final'!#REF!</f>
        <v>#REF!</v>
      </c>
      <c r="O50" s="504"/>
      <c r="P50" s="504"/>
      <c r="Q50" s="504"/>
      <c r="R50" s="504"/>
      <c r="S50" s="504"/>
      <c r="T50" s="504"/>
    </row>
    <row r="51" spans="1:20">
      <c r="A51" s="484"/>
      <c r="B51" s="517"/>
      <c r="C51" s="487"/>
      <c r="D51" s="487"/>
      <c r="E51" s="490"/>
      <c r="F51" s="490"/>
      <c r="G51" s="490"/>
      <c r="H51" s="493"/>
      <c r="I51" s="496"/>
      <c r="J51" s="506"/>
      <c r="K51" s="509"/>
      <c r="L51" s="509"/>
      <c r="M51" s="499"/>
      <c r="N51" s="509"/>
      <c r="O51" s="480"/>
      <c r="P51" s="480"/>
      <c r="Q51" s="480"/>
      <c r="R51" s="480"/>
      <c r="S51" s="480"/>
      <c r="T51" s="480"/>
    </row>
    <row r="52" spans="1:20">
      <c r="A52" s="484"/>
      <c r="B52" s="517"/>
      <c r="C52" s="487"/>
      <c r="D52" s="487"/>
      <c r="E52" s="490"/>
      <c r="F52" s="490"/>
      <c r="G52" s="490"/>
      <c r="H52" s="493"/>
      <c r="I52" s="496"/>
      <c r="J52" s="506"/>
      <c r="K52" s="509"/>
      <c r="L52" s="509"/>
      <c r="M52" s="499"/>
      <c r="N52" s="509"/>
      <c r="O52" s="480"/>
      <c r="P52" s="480"/>
      <c r="Q52" s="480"/>
      <c r="R52" s="480"/>
      <c r="S52" s="480"/>
      <c r="T52" s="480"/>
    </row>
    <row r="53" spans="1:20">
      <c r="A53" s="484"/>
      <c r="B53" s="517"/>
      <c r="C53" s="487"/>
      <c r="D53" s="487"/>
      <c r="E53" s="490"/>
      <c r="F53" s="490"/>
      <c r="G53" s="490"/>
      <c r="H53" s="493"/>
      <c r="I53" s="496"/>
      <c r="J53" s="506"/>
      <c r="K53" s="509"/>
      <c r="L53" s="509"/>
      <c r="M53" s="499"/>
      <c r="N53" s="509"/>
      <c r="O53" s="480"/>
      <c r="P53" s="480"/>
      <c r="Q53" s="480"/>
      <c r="R53" s="480"/>
      <c r="S53" s="480"/>
      <c r="T53" s="480"/>
    </row>
    <row r="54" spans="1:20" ht="15.75" thickBot="1">
      <c r="A54" s="485"/>
      <c r="B54" s="518"/>
      <c r="C54" s="488"/>
      <c r="D54" s="488"/>
      <c r="E54" s="491"/>
      <c r="F54" s="491"/>
      <c r="G54" s="491"/>
      <c r="H54" s="494"/>
      <c r="I54" s="497"/>
      <c r="J54" s="507"/>
      <c r="K54" s="510"/>
      <c r="L54" s="510"/>
      <c r="M54" s="500"/>
      <c r="N54" s="510"/>
      <c r="O54" s="481"/>
      <c r="P54" s="481"/>
      <c r="Q54" s="481"/>
      <c r="R54" s="481"/>
      <c r="S54" s="481"/>
      <c r="T54" s="481"/>
    </row>
    <row r="55" spans="1:20">
      <c r="A55" s="483" t="e">
        <f>'Mapa Final'!#REF!</f>
        <v>#REF!</v>
      </c>
      <c r="B55" s="511" t="e">
        <f>'Mapa Final'!#REF!</f>
        <v>#REF!</v>
      </c>
      <c r="C55" s="486" t="e">
        <f>'Mapa Final'!#REF!</f>
        <v>#REF!</v>
      </c>
      <c r="D55" s="486" t="e">
        <f>'Mapa Final'!#REF!</f>
        <v>#REF!</v>
      </c>
      <c r="E55" s="489" t="e">
        <f>'Mapa Final'!#REF!</f>
        <v>#REF!</v>
      </c>
      <c r="F55" s="489" t="e">
        <f>'Mapa Final'!#REF!</f>
        <v>#REF!</v>
      </c>
      <c r="G55" s="489" t="e">
        <f>'Mapa Final'!#REF!</f>
        <v>#REF!</v>
      </c>
      <c r="H55" s="492" t="e">
        <f>'Mapa Final'!#REF!</f>
        <v>#REF!</v>
      </c>
      <c r="I55" s="495" t="e">
        <f>'Mapa Final'!#REF!</f>
        <v>#REF!</v>
      </c>
      <c r="J55" s="505" t="e">
        <f>'Mapa Final'!#REF!</f>
        <v>#REF!</v>
      </c>
      <c r="K55" s="508" t="e">
        <f>'Mapa Final'!#REF!</f>
        <v>#REF!</v>
      </c>
      <c r="L55" s="508" t="e">
        <f>'Mapa Final'!#REF!</f>
        <v>#REF!</v>
      </c>
      <c r="M55" s="498" t="e">
        <f>'Mapa Final'!#REF!</f>
        <v>#REF!</v>
      </c>
      <c r="N55" s="508" t="e">
        <f>'Mapa Final'!#REF!</f>
        <v>#REF!</v>
      </c>
      <c r="O55" s="504"/>
      <c r="P55" s="504"/>
      <c r="Q55" s="504"/>
      <c r="R55" s="504"/>
      <c r="S55" s="504"/>
      <c r="T55" s="504"/>
    </row>
    <row r="56" spans="1:20">
      <c r="A56" s="484"/>
      <c r="B56" s="517"/>
      <c r="C56" s="487"/>
      <c r="D56" s="487"/>
      <c r="E56" s="490"/>
      <c r="F56" s="490"/>
      <c r="G56" s="490"/>
      <c r="H56" s="493"/>
      <c r="I56" s="496"/>
      <c r="J56" s="506"/>
      <c r="K56" s="509"/>
      <c r="L56" s="509"/>
      <c r="M56" s="499"/>
      <c r="N56" s="509"/>
      <c r="O56" s="480"/>
      <c r="P56" s="480"/>
      <c r="Q56" s="480"/>
      <c r="R56" s="480"/>
      <c r="S56" s="480"/>
      <c r="T56" s="480"/>
    </row>
    <row r="57" spans="1:20">
      <c r="A57" s="484"/>
      <c r="B57" s="517"/>
      <c r="C57" s="487"/>
      <c r="D57" s="487"/>
      <c r="E57" s="490"/>
      <c r="F57" s="490"/>
      <c r="G57" s="490"/>
      <c r="H57" s="493"/>
      <c r="I57" s="496"/>
      <c r="J57" s="506"/>
      <c r="K57" s="509"/>
      <c r="L57" s="509"/>
      <c r="M57" s="499"/>
      <c r="N57" s="509"/>
      <c r="O57" s="480"/>
      <c r="P57" s="480"/>
      <c r="Q57" s="480"/>
      <c r="R57" s="480"/>
      <c r="S57" s="480"/>
      <c r="T57" s="480"/>
    </row>
    <row r="58" spans="1:20">
      <c r="A58" s="484"/>
      <c r="B58" s="517"/>
      <c r="C58" s="487"/>
      <c r="D58" s="487"/>
      <c r="E58" s="490"/>
      <c r="F58" s="490"/>
      <c r="G58" s="490"/>
      <c r="H58" s="493"/>
      <c r="I58" s="496"/>
      <c r="J58" s="506"/>
      <c r="K58" s="509"/>
      <c r="L58" s="509"/>
      <c r="M58" s="499"/>
      <c r="N58" s="509"/>
      <c r="O58" s="480"/>
      <c r="P58" s="480"/>
      <c r="Q58" s="480"/>
      <c r="R58" s="480"/>
      <c r="S58" s="480"/>
      <c r="T58" s="480"/>
    </row>
    <row r="59" spans="1:20" ht="15.75" thickBot="1">
      <c r="A59" s="485"/>
      <c r="B59" s="518"/>
      <c r="C59" s="488"/>
      <c r="D59" s="488"/>
      <c r="E59" s="491"/>
      <c r="F59" s="491"/>
      <c r="G59" s="491"/>
      <c r="H59" s="494"/>
      <c r="I59" s="497"/>
      <c r="J59" s="507"/>
      <c r="K59" s="510"/>
      <c r="L59" s="510"/>
      <c r="M59" s="500"/>
      <c r="N59" s="510"/>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Dorian Stella Fernandez Lopez</cp:lastModifiedBy>
  <cp:lastPrinted>2021-07-01T12:56:39Z</cp:lastPrinted>
  <dcterms:created xsi:type="dcterms:W3CDTF">2021-04-16T16:11:31Z</dcterms:created>
  <dcterms:modified xsi:type="dcterms:W3CDTF">2024-01-17T14:44:54Z</dcterms:modified>
</cp:coreProperties>
</file>